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oZ\Documents\JN 2025\2026 Čiščenje\Razpisna\"/>
    </mc:Choice>
  </mc:AlternateContent>
  <xr:revisionPtr revIDLastSave="0" documentId="8_{963E2E81-285F-4C48-B407-6DD37F86EF23}" xr6:coauthVersionLast="47" xr6:coauthVersionMax="47" xr10:uidLastSave="{00000000-0000-0000-0000-000000000000}"/>
  <bookViews>
    <workbookView xWindow="-108" yWindow="-108" windowWidth="23256" windowHeight="13176" activeTab="2" xr2:uid="{73805FFB-0514-403A-89A5-69294C75016D}"/>
  </bookViews>
  <sheets>
    <sheet name="REKAPITULACIJA" sheetId="1" r:id="rId1"/>
    <sheet name="POLJČANE" sheetId="2" r:id="rId2"/>
    <sheet name="SL. BISTRICA" sheetId="3" r:id="rId3"/>
  </sheets>
  <definedNames>
    <definedName name="_xlnm.Print_Area" localSheetId="1">POLJČANE!$A$1:$H$126</definedName>
    <definedName name="_xlnm.Print_Area" localSheetId="2">'SL. BISTRICA'!$A$1:$G$127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7" i="2" l="1"/>
  <c r="E91" i="2"/>
  <c r="E62" i="2"/>
  <c r="E45" i="2"/>
  <c r="E36" i="2"/>
  <c r="E9" i="2"/>
  <c r="E24" i="2"/>
  <c r="I107" i="2"/>
  <c r="I91" i="2"/>
  <c r="I9" i="2"/>
  <c r="I24" i="2"/>
  <c r="I62" i="2"/>
  <c r="I45" i="2"/>
  <c r="I36" i="2"/>
  <c r="B5" i="2"/>
  <c r="C5" i="2" s="1"/>
  <c r="H8" i="3"/>
  <c r="F19" i="1" l="1"/>
  <c r="F18" i="1"/>
  <c r="F17" i="1"/>
  <c r="F16" i="1"/>
  <c r="F15" i="1"/>
  <c r="F14" i="1"/>
  <c r="F13" i="1"/>
  <c r="F12" i="1"/>
  <c r="C19" i="1"/>
  <c r="C18" i="1"/>
  <c r="C17" i="1"/>
  <c r="C16" i="1"/>
  <c r="C15" i="1"/>
  <c r="C14" i="1"/>
  <c r="C13" i="1"/>
  <c r="C12" i="1"/>
  <c r="F122" i="3"/>
  <c r="G120" i="3"/>
  <c r="F127" i="3"/>
  <c r="E127" i="3"/>
  <c r="G126" i="3"/>
  <c r="G127" i="3" s="1"/>
  <c r="E122" i="3"/>
  <c r="G121" i="3"/>
  <c r="G119" i="3"/>
  <c r="G118" i="3"/>
  <c r="G117" i="3"/>
  <c r="F113" i="3"/>
  <c r="E113" i="3"/>
  <c r="G112" i="3"/>
  <c r="G111" i="3"/>
  <c r="G110" i="3"/>
  <c r="G109" i="3"/>
  <c r="F105" i="3"/>
  <c r="E105" i="3"/>
  <c r="G104" i="3"/>
  <c r="G103" i="3"/>
  <c r="G102" i="3"/>
  <c r="G101" i="3"/>
  <c r="G100" i="3"/>
  <c r="G99" i="3"/>
  <c r="G98" i="3"/>
  <c r="G97" i="3"/>
  <c r="G96" i="3"/>
  <c r="G95" i="3"/>
  <c r="G94" i="3"/>
  <c r="G93" i="3"/>
  <c r="F89" i="3"/>
  <c r="E89" i="3"/>
  <c r="G88" i="3"/>
  <c r="G87" i="3"/>
  <c r="G86" i="3"/>
  <c r="G85" i="3"/>
  <c r="G84" i="3"/>
  <c r="G83" i="3"/>
  <c r="G82" i="3"/>
  <c r="G81" i="3"/>
  <c r="G80" i="3"/>
  <c r="F76" i="3"/>
  <c r="E76" i="3"/>
  <c r="G75" i="3"/>
  <c r="G74" i="3"/>
  <c r="G73" i="3"/>
  <c r="G72" i="3"/>
  <c r="G71" i="3"/>
  <c r="G70" i="3"/>
  <c r="G69" i="3"/>
  <c r="G68" i="3"/>
  <c r="G67" i="3"/>
  <c r="G66" i="3"/>
  <c r="G65" i="3"/>
  <c r="G64" i="3"/>
  <c r="F60" i="3"/>
  <c r="E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F43" i="3"/>
  <c r="E43" i="3"/>
  <c r="G42" i="3"/>
  <c r="G41" i="3"/>
  <c r="G40" i="3"/>
  <c r="G39" i="3"/>
  <c r="G38" i="3"/>
  <c r="F34" i="3"/>
  <c r="E34" i="3"/>
  <c r="F11" i="1" s="1"/>
  <c r="G33" i="3"/>
  <c r="G32" i="3"/>
  <c r="G31" i="3"/>
  <c r="G30" i="3"/>
  <c r="G29" i="3"/>
  <c r="G28" i="3"/>
  <c r="G27" i="3"/>
  <c r="G26" i="3"/>
  <c r="F22" i="3"/>
  <c r="E22" i="3"/>
  <c r="F10" i="1" s="1"/>
  <c r="G21" i="3"/>
  <c r="G20" i="3"/>
  <c r="G19" i="3"/>
  <c r="G18" i="3"/>
  <c r="G17" i="3"/>
  <c r="G16" i="3"/>
  <c r="G15" i="3"/>
  <c r="G14" i="3"/>
  <c r="G13" i="3"/>
  <c r="G12" i="3"/>
  <c r="G11" i="3"/>
  <c r="F126" i="2"/>
  <c r="E19" i="1" s="1"/>
  <c r="G126" i="2"/>
  <c r="H125" i="2"/>
  <c r="H126" i="2" s="1"/>
  <c r="B19" i="1" s="1"/>
  <c r="F121" i="2"/>
  <c r="E18" i="1" s="1"/>
  <c r="G18" i="1" s="1"/>
  <c r="G121" i="2"/>
  <c r="H118" i="2"/>
  <c r="H119" i="2"/>
  <c r="H120" i="2"/>
  <c r="H117" i="2"/>
  <c r="F113" i="2"/>
  <c r="E17" i="1" s="1"/>
  <c r="G113" i="2"/>
  <c r="H110" i="2"/>
  <c r="H111" i="2"/>
  <c r="H112" i="2"/>
  <c r="H109" i="2"/>
  <c r="F105" i="2"/>
  <c r="E16" i="1" s="1"/>
  <c r="G16" i="1" s="1"/>
  <c r="G105" i="2"/>
  <c r="H104" i="2"/>
  <c r="H103" i="2"/>
  <c r="H94" i="2"/>
  <c r="H95" i="2"/>
  <c r="H96" i="2"/>
  <c r="H97" i="2"/>
  <c r="H98" i="2"/>
  <c r="H99" i="2"/>
  <c r="H100" i="2"/>
  <c r="H101" i="2"/>
  <c r="H102" i="2"/>
  <c r="H93" i="2"/>
  <c r="F89" i="2"/>
  <c r="E15" i="1" s="1"/>
  <c r="G89" i="2"/>
  <c r="H81" i="2"/>
  <c r="H82" i="2"/>
  <c r="H83" i="2"/>
  <c r="H84" i="2"/>
  <c r="H85" i="2"/>
  <c r="H86" i="2"/>
  <c r="H87" i="2"/>
  <c r="H88" i="2"/>
  <c r="H80" i="2"/>
  <c r="F76" i="2"/>
  <c r="E14" i="1" s="1"/>
  <c r="G76" i="2"/>
  <c r="H75" i="2"/>
  <c r="H74" i="2"/>
  <c r="H65" i="2"/>
  <c r="H66" i="2"/>
  <c r="H67" i="2"/>
  <c r="H68" i="2"/>
  <c r="H69" i="2"/>
  <c r="H70" i="2"/>
  <c r="H71" i="2"/>
  <c r="H72" i="2"/>
  <c r="H73" i="2"/>
  <c r="H64" i="2"/>
  <c r="F60" i="2"/>
  <c r="E13" i="1" s="1"/>
  <c r="G60" i="2"/>
  <c r="H59" i="2"/>
  <c r="H48" i="2"/>
  <c r="H49" i="2"/>
  <c r="H50" i="2"/>
  <c r="H51" i="2"/>
  <c r="H52" i="2"/>
  <c r="H53" i="2"/>
  <c r="H54" i="2"/>
  <c r="H55" i="2"/>
  <c r="H56" i="2"/>
  <c r="H57" i="2"/>
  <c r="H58" i="2"/>
  <c r="H47" i="2"/>
  <c r="F43" i="2"/>
  <c r="E12" i="1" s="1"/>
  <c r="G43" i="2"/>
  <c r="H41" i="2"/>
  <c r="H42" i="2"/>
  <c r="H40" i="2"/>
  <c r="H39" i="2"/>
  <c r="H38" i="2"/>
  <c r="F34" i="2"/>
  <c r="E11" i="1" s="1"/>
  <c r="G34" i="2"/>
  <c r="H33" i="2"/>
  <c r="H31" i="2"/>
  <c r="H32" i="2"/>
  <c r="H30" i="2"/>
  <c r="H27" i="2"/>
  <c r="H28" i="2"/>
  <c r="H29" i="2"/>
  <c r="H26" i="2"/>
  <c r="F22" i="2"/>
  <c r="G22" i="2"/>
  <c r="H21" i="2"/>
  <c r="H19" i="2"/>
  <c r="H20" i="2"/>
  <c r="H18" i="2"/>
  <c r="H12" i="2"/>
  <c r="H13" i="2"/>
  <c r="H14" i="2"/>
  <c r="H15" i="2"/>
  <c r="H16" i="2"/>
  <c r="H17" i="2"/>
  <c r="H11" i="2"/>
  <c r="G12" i="1" l="1"/>
  <c r="G13" i="1"/>
  <c r="G19" i="1"/>
  <c r="G14" i="1"/>
  <c r="G15" i="1"/>
  <c r="G17" i="1"/>
  <c r="E129" i="3"/>
  <c r="G11" i="1"/>
  <c r="F128" i="2"/>
  <c r="E10" i="1"/>
  <c r="E20" i="1" s="1"/>
  <c r="E21" i="1" s="1"/>
  <c r="E22" i="1" s="1"/>
  <c r="F20" i="1"/>
  <c r="F21" i="1" s="1"/>
  <c r="F22" i="1" s="1"/>
  <c r="D19" i="1"/>
  <c r="G113" i="3"/>
  <c r="G105" i="3"/>
  <c r="G122" i="3"/>
  <c r="G43" i="3"/>
  <c r="G76" i="3"/>
  <c r="G34" i="3"/>
  <c r="C11" i="1" s="1"/>
  <c r="G22" i="3"/>
  <c r="G60" i="3"/>
  <c r="G89" i="3"/>
  <c r="H113" i="2"/>
  <c r="B17" i="1" s="1"/>
  <c r="D17" i="1" s="1"/>
  <c r="H105" i="2"/>
  <c r="B16" i="1" s="1"/>
  <c r="D16" i="1" s="1"/>
  <c r="H121" i="2"/>
  <c r="B18" i="1" s="1"/>
  <c r="D18" i="1" s="1"/>
  <c r="H89" i="2"/>
  <c r="B15" i="1" s="1"/>
  <c r="D15" i="1" s="1"/>
  <c r="H76" i="2"/>
  <c r="B14" i="1" s="1"/>
  <c r="D14" i="1" s="1"/>
  <c r="H60" i="2"/>
  <c r="B13" i="1" s="1"/>
  <c r="D13" i="1" s="1"/>
  <c r="H43" i="2"/>
  <c r="B12" i="1" s="1"/>
  <c r="D12" i="1" s="1"/>
  <c r="H34" i="2"/>
  <c r="B11" i="1" s="1"/>
  <c r="H22" i="2"/>
  <c r="G10" i="1" l="1"/>
  <c r="G20" i="1" s="1"/>
  <c r="G21" i="1" s="1"/>
  <c r="G22" i="1" s="1"/>
  <c r="D11" i="1"/>
  <c r="C10" i="1"/>
  <c r="C20" i="1" s="1"/>
  <c r="C21" i="1" s="1"/>
  <c r="C22" i="1" s="1"/>
  <c r="G129" i="3"/>
  <c r="B10" i="1"/>
  <c r="H128" i="2"/>
  <c r="D10" i="1" l="1"/>
  <c r="D20" i="1" s="1"/>
  <c r="D21" i="1" s="1"/>
  <c r="D22" i="1" s="1"/>
  <c r="B20" i="1"/>
  <c r="B21" i="1" s="1"/>
  <c r="B22" i="1" s="1"/>
</calcChain>
</file>

<file path=xl/sharedStrings.xml><?xml version="1.0" encoding="utf-8"?>
<sst xmlns="http://schemas.openxmlformats.org/spreadsheetml/2006/main" count="663" uniqueCount="101">
  <si>
    <t>(KRITERIJ A1) AVLA, HODNIKI, STOPNIŠČA, DVE DVIGALI IN OSTALI SKUPNI PROSTORI</t>
  </si>
  <si>
    <t>(KRITERIJ A2) JEDILNICE PO NADSTROPJIH, ČAJNE KUHINJE NA ODDELKIH</t>
  </si>
  <si>
    <t>(KRITERIJ A3) SOBE STANOVALCEV</t>
  </si>
  <si>
    <t xml:space="preserve">(KRITERIJ A4) KOPALNICE, SANITARIJE IN TUŠI </t>
  </si>
  <si>
    <t>(KRITERIJ A5) SESTRSKE SOBE</t>
  </si>
  <si>
    <t>(KRITERIJ A6) PROSTOR ZA UMRLE</t>
  </si>
  <si>
    <t>(KRITERIJ A7) PROSTORI FIZIOTERAPIJE, TELOVADNICA, DELOVNA TERAPIJA, PISARNE</t>
  </si>
  <si>
    <t>(KRITERIJ A8) BALKONI</t>
  </si>
  <si>
    <t>Št. prostorov</t>
  </si>
  <si>
    <t>KRITERIJ ČIŠČENJA</t>
  </si>
  <si>
    <t>Aktivnosti</t>
  </si>
  <si>
    <t>Frekvenca</t>
  </si>
  <si>
    <t>CENA NA MESEC</t>
  </si>
  <si>
    <t>CENA NA STORITEV</t>
  </si>
  <si>
    <t>CENA NA LETO</t>
  </si>
  <si>
    <t>pobiranje smeti in transport do kontejnerjev, ločeno glede na razvrstitev odpadkov</t>
  </si>
  <si>
    <t>3 x tedensko</t>
  </si>
  <si>
    <t>vlažno brisanje tal</t>
  </si>
  <si>
    <t>čiščenje napisnih tabel</t>
  </si>
  <si>
    <t>1 x mesečno</t>
  </si>
  <si>
    <t>odstranjevanje pajčevine</t>
  </si>
  <si>
    <t>čiščenje notranjosti treh dvigal (stene, vrata, oprijemala, ogledalo)</t>
  </si>
  <si>
    <t>čiščenje ograj</t>
  </si>
  <si>
    <t>čiščenje notranjih steklenih površin</t>
  </si>
  <si>
    <t>čiščenje stropnih luči</t>
  </si>
  <si>
    <t>2 x letno</t>
  </si>
  <si>
    <t>Premazi</t>
  </si>
  <si>
    <t xml:space="preserve">temeljito mokro čiščenje oblazinjenega sedežnega pohištva </t>
  </si>
  <si>
    <t xml:space="preserve">čiščenje radiatorjev </t>
  </si>
  <si>
    <t>3 x letno</t>
  </si>
  <si>
    <t>Površina m2</t>
  </si>
  <si>
    <t xml:space="preserve">Zap. Št. </t>
  </si>
  <si>
    <t>SKUPAJ</t>
  </si>
  <si>
    <t xml:space="preserve">čiščenje stropnih luči </t>
  </si>
  <si>
    <t>čiščenje radiatorjev</t>
  </si>
  <si>
    <t>temeljito čiščenje miz, stolov, vhodnih vrat v prostore</t>
  </si>
  <si>
    <t>vlažno brisanje tal in razkuževanje</t>
  </si>
  <si>
    <t>dnevno</t>
  </si>
  <si>
    <t>čiščenje ogledal, umivalnikov, armatur in stenskih ploščic v neposredni bližini umivalnikov, držal (po potrebi večkrat na dan)</t>
  </si>
  <si>
    <t>čiščenje WC školjk, straniščnih metlic in zunanjosti kotličkov (Po potrebi večkrat na dan)</t>
  </si>
  <si>
    <t>čiščenje stenskih ploščic</t>
  </si>
  <si>
    <t>Nameščanje tekočega mila, razkužila za roke, papirnatih brisač, toaletnega papirja (po potrebi).</t>
  </si>
  <si>
    <t>vlažno brisanje kljuk in odstranjevanje prstnih odtisov na vratih in stikalih z razkuževanjem</t>
  </si>
  <si>
    <t>odstranjevanje vodnega in urinskega kamna</t>
  </si>
  <si>
    <t>čiščenje zračnikov</t>
  </si>
  <si>
    <t>brisanje prahu iz površin na dosegu roke</t>
  </si>
  <si>
    <t>vlažno čiščenje tal</t>
  </si>
  <si>
    <t>nameščanje tekočega mila,  papirnatih brisač, po potrebi</t>
  </si>
  <si>
    <t>po potrebi</t>
  </si>
  <si>
    <t>čiščenje stolov in miz</t>
  </si>
  <si>
    <t>brisanje okenskih polic</t>
  </si>
  <si>
    <t>čiščenje zunanjosti omar, pohištva in vse ostale opreme v prostorih</t>
  </si>
  <si>
    <t>vlažno čiščenje tal in razkuževanje</t>
  </si>
  <si>
    <t>1 x tedensko in po vsaki uporabi</t>
  </si>
  <si>
    <t>pobiranje smeti in transport do kontejnerja, ločeno glede na razvrstitev odpadkov</t>
  </si>
  <si>
    <t>čiščenje sten</t>
  </si>
  <si>
    <t>nameščanje tekočega mila,  papirnatih brisač</t>
  </si>
  <si>
    <t>mokro čiščenje tal</t>
  </si>
  <si>
    <t xml:space="preserve">1 x tedensko  </t>
  </si>
  <si>
    <t>1 x tedensko</t>
  </si>
  <si>
    <t>REDNO MESEČNO</t>
  </si>
  <si>
    <t>ČIŠČENJE</t>
  </si>
  <si>
    <t>OBČASNO</t>
  </si>
  <si>
    <t xml:space="preserve"> </t>
  </si>
  <si>
    <t>čiščenje notranjih žaluzij v izmeri 645 m2.</t>
  </si>
  <si>
    <t>temeljito strojno čiščenje tal, nanos novega zaščitnega premaza,</t>
  </si>
  <si>
    <t>čiščenje zunanjih žaluzij v izmeri 60 m2,</t>
  </si>
  <si>
    <t>(KRITERIJ B1) GENERALNO ČIŠČENJE</t>
  </si>
  <si>
    <t>(KRITERIJ C1) BRISI NA SNAŽNOST</t>
  </si>
  <si>
    <t>Izvedba brisov na snažnost in o rezultatih obvesti naročnika</t>
  </si>
  <si>
    <t>PONUDNIK</t>
  </si>
  <si>
    <t>Opomba</t>
  </si>
  <si>
    <t>LOKACIJA ČIŠČENJA</t>
  </si>
  <si>
    <t>DOM DR. JOŽETA POTRČA POLJČANE, POTRČEVA ULICA 1, 2319 POLJČANE</t>
  </si>
  <si>
    <t>ENOTA SLOVENSKA BISTRICA, TOMŠIČEVA 33, 2310 SLOV. BISTRICA</t>
  </si>
  <si>
    <t>(KRITERIJ A8) BALKONI (SKUPNA POVRŠINA ZA I. IN II. NADSTROPJE)</t>
  </si>
  <si>
    <t>čiščenje lesenih polken na balkonskih oknih 662 m2</t>
  </si>
  <si>
    <t>čiščenje notranjih žaluzij v izmeri 320 m2</t>
  </si>
  <si>
    <t>temeljito strojno čiščenje tal, nanos novega zaščitnega premaza</t>
  </si>
  <si>
    <t>čiščenje vseh okenskih stekel in steklenih površin v izmeri 1.002 m2 (obojestransko 2.004 m2) in snemanje in obešanje zaves</t>
  </si>
  <si>
    <t>čiščenje zunanjih žaluzij v izmeri 20 m2</t>
  </si>
  <si>
    <t>ENOTA</t>
  </si>
  <si>
    <t>DOM POLJČANE</t>
  </si>
  <si>
    <t>ENOTA SLOV. B.</t>
  </si>
  <si>
    <t>DDV</t>
  </si>
  <si>
    <t>VREDNOST BREZ DDV</t>
  </si>
  <si>
    <t>VREDNOST Z DDV</t>
  </si>
  <si>
    <t>Podpis in žig ponudnika</t>
  </si>
  <si>
    <t>čiščenje vseh okenskih stekel in steklenih površin v izmeri 1.607 m2 (obojestransko 3.214 m2) in snemanje in obešanje zaves,</t>
  </si>
  <si>
    <t>SKUPAJ VSE POSTAVKE</t>
  </si>
  <si>
    <t>ENOTA SLOV. B</t>
  </si>
  <si>
    <t>LETNA VREDNOST
(zajema redno in občasno čiščenje preračunano na leto)</t>
  </si>
  <si>
    <t>MESEČNA VREDNOST
(Zajema mesečno vrednost rednega čiščenja brez občasnega čiščenja)</t>
  </si>
  <si>
    <t>Ponudnik mora izpolniti vse postavke v predračunu. V kolikor ponudnik cene v posamezno postavko ne vpiše, se šteje, da predmetne postavke ne ponuja in tako ne izpolnjuje vseh zahtev naročnika iz predmetne razpisne dokumentacije. V kolikor ponudnik vpiše ceno nič (0,00) EUR, se šteje, da ponuja postavko brezplačno.</t>
  </si>
  <si>
    <t>OBRAZEC</t>
  </si>
  <si>
    <t>Opomba: obrazec je potrebno priložiti k ponudbi</t>
  </si>
  <si>
    <t>Obrazec je potrebno priložiti k ponudbi.</t>
  </si>
  <si>
    <t>SKUPNI PONUDBENI PREDRAČUN</t>
  </si>
  <si>
    <t>PONUDBENI PREDRAČUN ZA DOM POLJČANE</t>
  </si>
  <si>
    <t>PONUDBENI PREDRAČUN ZA ENOTO SLOVENSKA BISTRICA</t>
  </si>
  <si>
    <t>Površina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</si>
</sst>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1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DDEBF7"/>
      </bottom>
      <diagonal/>
    </border>
    <border>
      <left/>
      <right/>
      <top style="medium">
        <color rgb="FFE2EFDA"/>
      </top>
      <bottom style="medium">
        <color rgb="FFE2EFDA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8" borderId="0" applyNumberFormat="0" applyBorder="0" applyAlignment="0" applyProtection="0"/>
  </cellStyleXfs>
  <cellXfs count="144">
    <xf numFmtId="0" fontId="0" fillId="0" borderId="0" xfId="0"/>
    <xf numFmtId="0" fontId="2" fillId="0" borderId="0" xfId="0" applyFont="1"/>
    <xf numFmtId="44" fontId="0" fillId="0" borderId="0" xfId="1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44" fontId="0" fillId="4" borderId="1" xfId="1" applyFont="1" applyFill="1" applyBorder="1" applyProtection="1">
      <protection locked="0"/>
    </xf>
    <xf numFmtId="0" fontId="0" fillId="0" borderId="3" xfId="0" applyBorder="1" applyAlignment="1">
      <alignment wrapText="1"/>
    </xf>
    <xf numFmtId="0" fontId="0" fillId="0" borderId="3" xfId="0" applyBorder="1"/>
    <xf numFmtId="44" fontId="0" fillId="4" borderId="3" xfId="1" applyFont="1" applyFill="1" applyBorder="1" applyProtection="1">
      <protection locked="0"/>
    </xf>
    <xf numFmtId="0" fontId="0" fillId="0" borderId="4" xfId="0" applyBorder="1" applyAlignment="1">
      <alignment wrapText="1"/>
    </xf>
    <xf numFmtId="0" fontId="0" fillId="0" borderId="4" xfId="0" applyBorder="1"/>
    <xf numFmtId="44" fontId="0" fillId="4" borderId="4" xfId="1" applyFont="1" applyFill="1" applyBorder="1" applyProtection="1">
      <protection locked="0"/>
    </xf>
    <xf numFmtId="44" fontId="0" fillId="0" borderId="1" xfId="1" applyFont="1" applyBorder="1"/>
    <xf numFmtId="44" fontId="0" fillId="0" borderId="3" xfId="1" applyFont="1" applyBorder="1"/>
    <xf numFmtId="44" fontId="0" fillId="0" borderId="4" xfId="1" applyFont="1" applyBorder="1"/>
    <xf numFmtId="0" fontId="0" fillId="0" borderId="5" xfId="0" applyBorder="1" applyAlignment="1">
      <alignment wrapText="1"/>
    </xf>
    <xf numFmtId="0" fontId="0" fillId="0" borderId="5" xfId="0" applyBorder="1"/>
    <xf numFmtId="44" fontId="0" fillId="4" borderId="5" xfId="1" applyFont="1" applyFill="1" applyBorder="1" applyProtection="1">
      <protection locked="0"/>
    </xf>
    <xf numFmtId="0" fontId="2" fillId="2" borderId="6" xfId="0" applyFont="1" applyFill="1" applyBorder="1"/>
    <xf numFmtId="0" fontId="0" fillId="2" borderId="7" xfId="0" applyFill="1" applyBorder="1" applyAlignment="1">
      <alignment wrapText="1"/>
    </xf>
    <xf numFmtId="0" fontId="2" fillId="2" borderId="7" xfId="0" applyFont="1" applyFill="1" applyBorder="1"/>
    <xf numFmtId="44" fontId="2" fillId="2" borderId="7" xfId="1" applyFont="1" applyFill="1" applyBorder="1" applyAlignment="1">
      <alignment horizontal="center" vertical="top"/>
    </xf>
    <xf numFmtId="44" fontId="0" fillId="2" borderId="8" xfId="1" applyFont="1" applyFill="1" applyBorder="1"/>
    <xf numFmtId="0" fontId="2" fillId="2" borderId="9" xfId="0" applyFont="1" applyFill="1" applyBorder="1"/>
    <xf numFmtId="0" fontId="2" fillId="2" borderId="0" xfId="0" applyFont="1" applyFill="1" applyAlignment="1">
      <alignment wrapText="1"/>
    </xf>
    <xf numFmtId="0" fontId="2" fillId="2" borderId="0" xfId="0" applyFont="1" applyFill="1"/>
    <xf numFmtId="44" fontId="2" fillId="2" borderId="0" xfId="1" applyFont="1" applyFill="1" applyBorder="1" applyAlignment="1">
      <alignment horizontal="center" vertical="top"/>
    </xf>
    <xf numFmtId="44" fontId="0" fillId="2" borderId="10" xfId="1" applyFont="1" applyFill="1" applyBorder="1"/>
    <xf numFmtId="0" fontId="2" fillId="3" borderId="9" xfId="0" applyFont="1" applyFill="1" applyBorder="1"/>
    <xf numFmtId="0" fontId="2" fillId="3" borderId="0" xfId="0" applyFont="1" applyFill="1" applyAlignment="1">
      <alignment wrapText="1"/>
    </xf>
    <xf numFmtId="0" fontId="2" fillId="3" borderId="0" xfId="0" applyFont="1" applyFill="1"/>
    <xf numFmtId="44" fontId="2" fillId="3" borderId="0" xfId="1" applyFont="1" applyFill="1" applyBorder="1"/>
    <xf numFmtId="44" fontId="2" fillId="3" borderId="10" xfId="1" applyFont="1" applyFill="1" applyBorder="1"/>
    <xf numFmtId="0" fontId="0" fillId="0" borderId="11" xfId="0" applyBorder="1"/>
    <xf numFmtId="44" fontId="0" fillId="0" borderId="12" xfId="1" applyFont="1" applyBorder="1"/>
    <xf numFmtId="0" fontId="0" fillId="0" borderId="13" xfId="0" applyBorder="1"/>
    <xf numFmtId="44" fontId="0" fillId="0" borderId="14" xfId="1" applyFont="1" applyBorder="1"/>
    <xf numFmtId="0" fontId="0" fillId="0" borderId="15" xfId="0" applyBorder="1"/>
    <xf numFmtId="44" fontId="0" fillId="0" borderId="16" xfId="1" applyFont="1" applyBorder="1"/>
    <xf numFmtId="0" fontId="0" fillId="2" borderId="0" xfId="0" applyFill="1" applyAlignment="1">
      <alignment wrapText="1"/>
    </xf>
    <xf numFmtId="0" fontId="0" fillId="0" borderId="17" xfId="0" applyBorder="1"/>
    <xf numFmtId="0" fontId="2" fillId="5" borderId="19" xfId="0" applyFont="1" applyFill="1" applyBorder="1"/>
    <xf numFmtId="0" fontId="2" fillId="5" borderId="20" xfId="0" applyFont="1" applyFill="1" applyBorder="1" applyAlignment="1">
      <alignment wrapText="1"/>
    </xf>
    <xf numFmtId="0" fontId="2" fillId="5" borderId="20" xfId="0" applyFont="1" applyFill="1" applyBorder="1"/>
    <xf numFmtId="0" fontId="0" fillId="5" borderId="19" xfId="0" applyFill="1" applyBorder="1"/>
    <xf numFmtId="0" fontId="0" fillId="5" borderId="20" xfId="0" applyFill="1" applyBorder="1"/>
    <xf numFmtId="0" fontId="0" fillId="6" borderId="22" xfId="0" applyFill="1" applyBorder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164" fontId="0" fillId="0" borderId="27" xfId="1" applyNumberFormat="1" applyFont="1" applyBorder="1"/>
    <xf numFmtId="164" fontId="0" fillId="0" borderId="3" xfId="1" applyNumberFormat="1" applyFont="1" applyBorder="1"/>
    <xf numFmtId="164" fontId="0" fillId="0" borderId="29" xfId="1" applyNumberFormat="1" applyFont="1" applyBorder="1"/>
    <xf numFmtId="164" fontId="0" fillId="0" borderId="32" xfId="1" applyNumberFormat="1" applyFont="1" applyBorder="1"/>
    <xf numFmtId="164" fontId="0" fillId="0" borderId="2" xfId="1" applyNumberFormat="1" applyFont="1" applyBorder="1"/>
    <xf numFmtId="164" fontId="0" fillId="0" borderId="33" xfId="1" applyNumberFormat="1" applyFont="1" applyBorder="1"/>
    <xf numFmtId="0" fontId="2" fillId="6" borderId="31" xfId="0" applyFont="1" applyFill="1" applyBorder="1"/>
    <xf numFmtId="0" fontId="2" fillId="6" borderId="24" xfId="0" applyFont="1" applyFill="1" applyBorder="1"/>
    <xf numFmtId="164" fontId="2" fillId="7" borderId="32" xfId="0" applyNumberFormat="1" applyFont="1" applyFill="1" applyBorder="1"/>
    <xf numFmtId="164" fontId="2" fillId="7" borderId="27" xfId="0" applyNumberFormat="1" applyFont="1" applyFill="1" applyBorder="1"/>
    <xf numFmtId="164" fontId="2" fillId="7" borderId="2" xfId="0" applyNumberFormat="1" applyFont="1" applyFill="1" applyBorder="1"/>
    <xf numFmtId="164" fontId="2" fillId="7" borderId="3" xfId="0" applyNumberFormat="1" applyFont="1" applyFill="1" applyBorder="1"/>
    <xf numFmtId="164" fontId="2" fillId="7" borderId="33" xfId="0" applyNumberFormat="1" applyFont="1" applyFill="1" applyBorder="1"/>
    <xf numFmtId="164" fontId="2" fillId="7" borderId="29" xfId="0" applyNumberFormat="1" applyFont="1" applyFill="1" applyBorder="1"/>
    <xf numFmtId="0" fontId="2" fillId="8" borderId="36" xfId="2" applyFont="1" applyBorder="1"/>
    <xf numFmtId="0" fontId="2" fillId="8" borderId="37" xfId="2" applyFont="1" applyBorder="1" applyAlignment="1">
      <alignment wrapText="1"/>
    </xf>
    <xf numFmtId="0" fontId="2" fillId="8" borderId="37" xfId="2" applyFont="1" applyBorder="1"/>
    <xf numFmtId="0" fontId="2" fillId="6" borderId="25" xfId="0" applyFont="1" applyFill="1" applyBorder="1" applyAlignment="1">
      <alignment wrapText="1"/>
    </xf>
    <xf numFmtId="0" fontId="2" fillId="6" borderId="23" xfId="0" applyFont="1" applyFill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0" fontId="2" fillId="7" borderId="25" xfId="0" applyFont="1" applyFill="1" applyBorder="1" applyAlignment="1">
      <alignment wrapText="1"/>
    </xf>
    <xf numFmtId="0" fontId="2" fillId="7" borderId="34" xfId="0" applyFont="1" applyFill="1" applyBorder="1" applyAlignment="1">
      <alignment wrapText="1"/>
    </xf>
    <xf numFmtId="0" fontId="2" fillId="7" borderId="35" xfId="0" applyFont="1" applyFill="1" applyBorder="1" applyAlignment="1">
      <alignment wrapText="1"/>
    </xf>
    <xf numFmtId="0" fontId="2" fillId="6" borderId="40" xfId="0" applyFont="1" applyFill="1" applyBorder="1"/>
    <xf numFmtId="164" fontId="0" fillId="0" borderId="41" xfId="1" applyNumberFormat="1" applyFont="1" applyBorder="1"/>
    <xf numFmtId="164" fontId="0" fillId="0" borderId="42" xfId="1" applyNumberFormat="1" applyFont="1" applyBorder="1"/>
    <xf numFmtId="164" fontId="0" fillId="0" borderId="43" xfId="1" applyNumberFormat="1" applyFont="1" applyBorder="1"/>
    <xf numFmtId="164" fontId="2" fillId="7" borderId="41" xfId="0" applyNumberFormat="1" applyFont="1" applyFill="1" applyBorder="1"/>
    <xf numFmtId="164" fontId="2" fillId="7" borderId="42" xfId="0" applyNumberFormat="1" applyFont="1" applyFill="1" applyBorder="1"/>
    <xf numFmtId="164" fontId="2" fillId="7" borderId="43" xfId="0" applyNumberFormat="1" applyFont="1" applyFill="1" applyBorder="1"/>
    <xf numFmtId="0" fontId="2" fillId="4" borderId="45" xfId="0" applyFont="1" applyFill="1" applyBorder="1"/>
    <xf numFmtId="0" fontId="2" fillId="4" borderId="29" xfId="0" applyFont="1" applyFill="1" applyBorder="1"/>
    <xf numFmtId="0" fontId="2" fillId="4" borderId="30" xfId="0" applyFont="1" applyFill="1" applyBorder="1"/>
    <xf numFmtId="44" fontId="0" fillId="0" borderId="11" xfId="1" applyFont="1" applyBorder="1"/>
    <xf numFmtId="44" fontId="0" fillId="0" borderId="13" xfId="1" applyFont="1" applyBorder="1"/>
    <xf numFmtId="44" fontId="0" fillId="0" borderId="15" xfId="1" applyFont="1" applyBorder="1"/>
    <xf numFmtId="44" fontId="2" fillId="7" borderId="44" xfId="1" applyFont="1" applyFill="1" applyBorder="1"/>
    <xf numFmtId="44" fontId="2" fillId="7" borderId="27" xfId="1" applyFont="1" applyFill="1" applyBorder="1"/>
    <xf numFmtId="44" fontId="2" fillId="7" borderId="28" xfId="1" applyFont="1" applyFill="1" applyBorder="1"/>
    <xf numFmtId="44" fontId="2" fillId="7" borderId="13" xfId="1" applyFont="1" applyFill="1" applyBorder="1"/>
    <xf numFmtId="44" fontId="2" fillId="7" borderId="3" xfId="1" applyFont="1" applyFill="1" applyBorder="1"/>
    <xf numFmtId="44" fontId="2" fillId="7" borderId="14" xfId="1" applyFont="1" applyFill="1" applyBorder="1"/>
    <xf numFmtId="44" fontId="2" fillId="7" borderId="45" xfId="1" applyFont="1" applyFill="1" applyBorder="1"/>
    <xf numFmtId="44" fontId="2" fillId="7" borderId="29" xfId="1" applyFont="1" applyFill="1" applyBorder="1"/>
    <xf numFmtId="44" fontId="2" fillId="7" borderId="30" xfId="1" applyFont="1" applyFill="1" applyBorder="1"/>
    <xf numFmtId="0" fontId="2" fillId="8" borderId="46" xfId="2" applyFont="1" applyBorder="1"/>
    <xf numFmtId="2" fontId="0" fillId="0" borderId="0" xfId="0" applyNumberFormat="1"/>
    <xf numFmtId="0" fontId="0" fillId="9" borderId="0" xfId="0" applyFill="1"/>
    <xf numFmtId="0" fontId="0" fillId="0" borderId="47" xfId="0" applyBorder="1"/>
    <xf numFmtId="0" fontId="0" fillId="10" borderId="0" xfId="0" applyFill="1"/>
    <xf numFmtId="0" fontId="0" fillId="11" borderId="0" xfId="0" applyFill="1"/>
    <xf numFmtId="0" fontId="0" fillId="10" borderId="37" xfId="0" applyFill="1" applyBorder="1"/>
    <xf numFmtId="0" fontId="0" fillId="9" borderId="37" xfId="0" applyFill="1" applyBorder="1"/>
    <xf numFmtId="0" fontId="0" fillId="9" borderId="48" xfId="0" applyFill="1" applyBorder="1"/>
    <xf numFmtId="44" fontId="0" fillId="0" borderId="1" xfId="1" applyFont="1" applyFill="1" applyBorder="1" applyProtection="1">
      <protection locked="0"/>
    </xf>
    <xf numFmtId="44" fontId="0" fillId="0" borderId="12" xfId="1" applyFont="1" applyBorder="1" applyProtection="1">
      <protection locked="0"/>
    </xf>
    <xf numFmtId="44" fontId="0" fillId="0" borderId="3" xfId="1" applyFont="1" applyFill="1" applyBorder="1" applyProtection="1">
      <protection locked="0"/>
    </xf>
    <xf numFmtId="44" fontId="0" fillId="0" borderId="14" xfId="1" applyFont="1" applyBorder="1" applyProtection="1">
      <protection locked="0"/>
    </xf>
    <xf numFmtId="44" fontId="0" fillId="0" borderId="4" xfId="1" applyFont="1" applyFill="1" applyBorder="1" applyProtection="1">
      <protection locked="0"/>
    </xf>
    <xf numFmtId="44" fontId="0" fillId="0" borderId="16" xfId="1" applyFont="1" applyBorder="1" applyProtection="1">
      <protection locked="0"/>
    </xf>
    <xf numFmtId="44" fontId="2" fillId="5" borderId="20" xfId="1" applyFont="1" applyFill="1" applyBorder="1" applyProtection="1">
      <protection locked="0"/>
    </xf>
    <xf numFmtId="44" fontId="2" fillId="5" borderId="21" xfId="1" applyFont="1" applyFill="1" applyBorder="1" applyProtection="1">
      <protection locked="0"/>
    </xf>
    <xf numFmtId="44" fontId="2" fillId="2" borderId="7" xfId="1" applyFont="1" applyFill="1" applyBorder="1" applyAlignment="1" applyProtection="1">
      <alignment horizontal="center" vertical="top"/>
      <protection locked="0"/>
    </xf>
    <xf numFmtId="44" fontId="0" fillId="2" borderId="8" xfId="1" applyFont="1" applyFill="1" applyBorder="1" applyProtection="1">
      <protection locked="0"/>
    </xf>
    <xf numFmtId="44" fontId="2" fillId="2" borderId="0" xfId="1" applyFont="1" applyFill="1" applyBorder="1" applyAlignment="1" applyProtection="1">
      <alignment horizontal="center" vertical="top"/>
      <protection locked="0"/>
    </xf>
    <xf numFmtId="44" fontId="2" fillId="2" borderId="10" xfId="1" applyFont="1" applyFill="1" applyBorder="1" applyProtection="1">
      <protection locked="0"/>
    </xf>
    <xf numFmtId="44" fontId="2" fillId="3" borderId="0" xfId="1" applyFont="1" applyFill="1" applyBorder="1" applyProtection="1">
      <protection locked="0"/>
    </xf>
    <xf numFmtId="44" fontId="2" fillId="3" borderId="10" xfId="1" applyFont="1" applyFill="1" applyBorder="1" applyProtection="1">
      <protection locked="0"/>
    </xf>
    <xf numFmtId="44" fontId="0" fillId="5" borderId="20" xfId="1" applyFont="1" applyFill="1" applyBorder="1" applyProtection="1">
      <protection locked="0"/>
    </xf>
    <xf numFmtId="44" fontId="0" fillId="5" borderId="21" xfId="1" applyFont="1" applyFill="1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3" xfId="1" applyFont="1" applyBorder="1" applyProtection="1">
      <protection locked="0"/>
    </xf>
    <xf numFmtId="44" fontId="0" fillId="0" borderId="4" xfId="1" applyFont="1" applyBorder="1" applyProtection="1">
      <protection locked="0"/>
    </xf>
    <xf numFmtId="44" fontId="0" fillId="2" borderId="10" xfId="1" applyFont="1" applyFill="1" applyBorder="1" applyProtection="1">
      <protection locked="0"/>
    </xf>
    <xf numFmtId="44" fontId="0" fillId="0" borderId="5" xfId="1" applyFont="1" applyBorder="1" applyProtection="1">
      <protection locked="0"/>
    </xf>
    <xf numFmtId="44" fontId="0" fillId="0" borderId="18" xfId="1" applyFont="1" applyBorder="1" applyProtection="1">
      <protection locked="0"/>
    </xf>
    <xf numFmtId="44" fontId="0" fillId="0" borderId="0" xfId="1" applyFont="1" applyProtection="1">
      <protection locked="0"/>
    </xf>
    <xf numFmtId="44" fontId="2" fillId="8" borderId="38" xfId="2" applyNumberFormat="1" applyFont="1" applyBorder="1" applyProtection="1">
      <protection locked="0"/>
    </xf>
    <xf numFmtId="44" fontId="2" fillId="8" borderId="39" xfId="2" applyNumberFormat="1" applyFont="1" applyBorder="1" applyProtection="1">
      <protection locked="0"/>
    </xf>
    <xf numFmtId="4" fontId="0" fillId="0" borderId="0" xfId="0" applyNumberFormat="1"/>
    <xf numFmtId="4" fontId="5" fillId="2" borderId="49" xfId="0" applyNumberFormat="1" applyFont="1" applyFill="1" applyBorder="1" applyAlignment="1">
      <alignment horizontal="right" vertical="center"/>
    </xf>
    <xf numFmtId="0" fontId="5" fillId="2" borderId="49" xfId="0" applyFont="1" applyFill="1" applyBorder="1" applyAlignment="1">
      <alignment horizontal="right" vertical="center"/>
    </xf>
    <xf numFmtId="0" fontId="6" fillId="2" borderId="50" xfId="0" applyFont="1" applyFill="1" applyBorder="1" applyAlignment="1">
      <alignment horizontal="right" vertical="center"/>
    </xf>
    <xf numFmtId="0" fontId="2" fillId="6" borderId="26" xfId="0" applyFont="1" applyFill="1" applyBorder="1" applyAlignment="1">
      <alignment horizontal="center" wrapText="1"/>
    </xf>
    <xf numFmtId="0" fontId="2" fillId="6" borderId="26" xfId="0" applyFont="1" applyFill="1" applyBorder="1" applyAlignment="1">
      <alignment horizontal="center"/>
    </xf>
    <xf numFmtId="0" fontId="0" fillId="4" borderId="22" xfId="0" applyFill="1" applyBorder="1" applyAlignment="1" applyProtection="1">
      <alignment horizontal="left"/>
      <protection locked="0"/>
    </xf>
    <xf numFmtId="0" fontId="2" fillId="4" borderId="44" xfId="0" applyFont="1" applyFill="1" applyBorder="1" applyAlignment="1">
      <alignment horizontal="center" wrapText="1"/>
    </xf>
    <xf numFmtId="0" fontId="2" fillId="4" borderId="27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</cellXfs>
  <cellStyles count="3">
    <cellStyle name="60 % – Poudarek1" xfId="2" builtinId="32"/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7966-6E99-4B1F-9AAF-CD2FCB715E50}">
  <dimension ref="A1:G26"/>
  <sheetViews>
    <sheetView topLeftCell="A7" zoomScaleNormal="100" workbookViewId="0">
      <selection activeCell="A5" sqref="A5"/>
    </sheetView>
  </sheetViews>
  <sheetFormatPr defaultRowHeight="14.4" x14ac:dyDescent="0.3"/>
  <cols>
    <col min="1" max="1" width="44.88671875" style="3" customWidth="1"/>
    <col min="2" max="4" width="16.5546875" customWidth="1"/>
    <col min="5" max="7" width="14.88671875" customWidth="1"/>
  </cols>
  <sheetData>
    <row r="1" spans="1:7" x14ac:dyDescent="0.3">
      <c r="A1" s="3" t="s">
        <v>94</v>
      </c>
    </row>
    <row r="2" spans="1:7" ht="18" x14ac:dyDescent="0.35">
      <c r="A2" s="141" t="s">
        <v>97</v>
      </c>
      <c r="B2" s="141"/>
      <c r="C2" s="141"/>
      <c r="D2" s="141"/>
      <c r="E2" s="141"/>
      <c r="F2" s="141"/>
      <c r="G2" s="141"/>
    </row>
    <row r="4" spans="1:7" x14ac:dyDescent="0.3">
      <c r="A4" s="3" t="s">
        <v>70</v>
      </c>
    </row>
    <row r="5" spans="1:7" x14ac:dyDescent="0.3">
      <c r="A5" s="47"/>
    </row>
    <row r="7" spans="1:7" ht="15" thickBot="1" x14ac:dyDescent="0.35">
      <c r="A7" t="s">
        <v>95</v>
      </c>
    </row>
    <row r="8" spans="1:7" ht="50.25" customHeight="1" x14ac:dyDescent="0.3">
      <c r="A8" s="67"/>
      <c r="B8" s="135" t="s">
        <v>91</v>
      </c>
      <c r="C8" s="136"/>
      <c r="D8" s="136"/>
      <c r="E8" s="138" t="s">
        <v>92</v>
      </c>
      <c r="F8" s="139"/>
      <c r="G8" s="140"/>
    </row>
    <row r="9" spans="1:7" ht="15" thickBot="1" x14ac:dyDescent="0.35">
      <c r="A9" s="68" t="s">
        <v>81</v>
      </c>
      <c r="B9" s="56" t="s">
        <v>82</v>
      </c>
      <c r="C9" s="57" t="s">
        <v>83</v>
      </c>
      <c r="D9" s="75" t="s">
        <v>32</v>
      </c>
      <c r="E9" s="82" t="s">
        <v>82</v>
      </c>
      <c r="F9" s="83" t="s">
        <v>90</v>
      </c>
      <c r="G9" s="84" t="s">
        <v>32</v>
      </c>
    </row>
    <row r="10" spans="1:7" ht="28.8" x14ac:dyDescent="0.3">
      <c r="A10" s="69" t="s">
        <v>0</v>
      </c>
      <c r="B10" s="53">
        <f>POLJČANE!H22</f>
        <v>0</v>
      </c>
      <c r="C10" s="50">
        <f>'SL. BISTRICA'!G22</f>
        <v>0</v>
      </c>
      <c r="D10" s="76">
        <f>SUM(B10:C10)</f>
        <v>0</v>
      </c>
      <c r="E10" s="85">
        <f>POLJČANE!F22</f>
        <v>0</v>
      </c>
      <c r="F10" s="13">
        <f>'SL. BISTRICA'!E22</f>
        <v>0</v>
      </c>
      <c r="G10" s="35">
        <f>SUM(E10:F10)</f>
        <v>0</v>
      </c>
    </row>
    <row r="11" spans="1:7" ht="28.8" x14ac:dyDescent="0.3">
      <c r="A11" s="70" t="s">
        <v>1</v>
      </c>
      <c r="B11" s="54">
        <f>POLJČANE!H34</f>
        <v>0</v>
      </c>
      <c r="C11" s="51">
        <f>'SL. BISTRICA'!G34</f>
        <v>0</v>
      </c>
      <c r="D11" s="77">
        <f t="shared" ref="D11:D19" si="0">SUM(B11:C11)</f>
        <v>0</v>
      </c>
      <c r="E11" s="86">
        <f>POLJČANE!F34</f>
        <v>0</v>
      </c>
      <c r="F11" s="14">
        <f>'SL. BISTRICA'!E34</f>
        <v>0</v>
      </c>
      <c r="G11" s="37">
        <f t="shared" ref="G11:G19" si="1">SUM(E11:F11)</f>
        <v>0</v>
      </c>
    </row>
    <row r="12" spans="1:7" x14ac:dyDescent="0.3">
      <c r="A12" s="70" t="s">
        <v>2</v>
      </c>
      <c r="B12" s="54">
        <f>POLJČANE!H43</f>
        <v>0</v>
      </c>
      <c r="C12" s="51">
        <f>'SL. BISTRICA'!G43</f>
        <v>0</v>
      </c>
      <c r="D12" s="77">
        <f t="shared" si="0"/>
        <v>0</v>
      </c>
      <c r="E12" s="86">
        <f>POLJČANE!F43</f>
        <v>0</v>
      </c>
      <c r="F12" s="14">
        <f>'SL. BISTRICA'!E43</f>
        <v>0</v>
      </c>
      <c r="G12" s="37">
        <f t="shared" si="1"/>
        <v>0</v>
      </c>
    </row>
    <row r="13" spans="1:7" x14ac:dyDescent="0.3">
      <c r="A13" s="70" t="s">
        <v>3</v>
      </c>
      <c r="B13" s="54">
        <f>POLJČANE!H60</f>
        <v>0</v>
      </c>
      <c r="C13" s="51">
        <f>'SL. BISTRICA'!G60</f>
        <v>0</v>
      </c>
      <c r="D13" s="77">
        <f t="shared" si="0"/>
        <v>0</v>
      </c>
      <c r="E13" s="86">
        <f>POLJČANE!F60</f>
        <v>0</v>
      </c>
      <c r="F13" s="14">
        <f>'SL. BISTRICA'!E60</f>
        <v>0</v>
      </c>
      <c r="G13" s="37">
        <f t="shared" si="1"/>
        <v>0</v>
      </c>
    </row>
    <row r="14" spans="1:7" x14ac:dyDescent="0.3">
      <c r="A14" s="70" t="s">
        <v>4</v>
      </c>
      <c r="B14" s="54">
        <f>POLJČANE!H76</f>
        <v>0</v>
      </c>
      <c r="C14" s="51">
        <f>'SL. BISTRICA'!G76</f>
        <v>0</v>
      </c>
      <c r="D14" s="77">
        <f t="shared" si="0"/>
        <v>0</v>
      </c>
      <c r="E14" s="86">
        <f>POLJČANE!F76</f>
        <v>0</v>
      </c>
      <c r="F14" s="14">
        <f>'SL. BISTRICA'!E76</f>
        <v>0</v>
      </c>
      <c r="G14" s="37">
        <f t="shared" si="1"/>
        <v>0</v>
      </c>
    </row>
    <row r="15" spans="1:7" x14ac:dyDescent="0.3">
      <c r="A15" s="70" t="s">
        <v>5</v>
      </c>
      <c r="B15" s="54">
        <f>POLJČANE!H89</f>
        <v>0</v>
      </c>
      <c r="C15" s="51">
        <f>'SL. BISTRICA'!G89</f>
        <v>0</v>
      </c>
      <c r="D15" s="77">
        <f t="shared" si="0"/>
        <v>0</v>
      </c>
      <c r="E15" s="86">
        <f>POLJČANE!F89</f>
        <v>0</v>
      </c>
      <c r="F15" s="14">
        <f>'SL. BISTRICA'!E89</f>
        <v>0</v>
      </c>
      <c r="G15" s="37">
        <f t="shared" si="1"/>
        <v>0</v>
      </c>
    </row>
    <row r="16" spans="1:7" ht="28.8" x14ac:dyDescent="0.3">
      <c r="A16" s="70" t="s">
        <v>6</v>
      </c>
      <c r="B16" s="54">
        <f>POLJČANE!H105</f>
        <v>0</v>
      </c>
      <c r="C16" s="51">
        <f>'SL. BISTRICA'!G105</f>
        <v>0</v>
      </c>
      <c r="D16" s="77">
        <f t="shared" si="0"/>
        <v>0</v>
      </c>
      <c r="E16" s="86">
        <f>POLJČANE!F105</f>
        <v>0</v>
      </c>
      <c r="F16" s="14">
        <f>'SL. BISTRICA'!E105</f>
        <v>0</v>
      </c>
      <c r="G16" s="37">
        <f t="shared" si="1"/>
        <v>0</v>
      </c>
    </row>
    <row r="17" spans="1:7" x14ac:dyDescent="0.3">
      <c r="A17" s="70" t="s">
        <v>7</v>
      </c>
      <c r="B17" s="54">
        <f>POLJČANE!H113</f>
        <v>0</v>
      </c>
      <c r="C17" s="51">
        <f>'SL. BISTRICA'!G113</f>
        <v>0</v>
      </c>
      <c r="D17" s="77">
        <f t="shared" si="0"/>
        <v>0</v>
      </c>
      <c r="E17" s="86">
        <f>POLJČANE!F113</f>
        <v>0</v>
      </c>
      <c r="F17" s="14">
        <f>'SL. BISTRICA'!E113</f>
        <v>0</v>
      </c>
      <c r="G17" s="37">
        <f t="shared" si="1"/>
        <v>0</v>
      </c>
    </row>
    <row r="18" spans="1:7" x14ac:dyDescent="0.3">
      <c r="A18" s="70" t="s">
        <v>67</v>
      </c>
      <c r="B18" s="54">
        <f>POLJČANE!H121</f>
        <v>0</v>
      </c>
      <c r="C18" s="51">
        <f>'SL. BISTRICA'!G122</f>
        <v>0</v>
      </c>
      <c r="D18" s="77">
        <f t="shared" si="0"/>
        <v>0</v>
      </c>
      <c r="E18" s="86">
        <f>POLJČANE!F121</f>
        <v>0</v>
      </c>
      <c r="F18" s="14">
        <f>'SL. BISTRICA'!E122</f>
        <v>0</v>
      </c>
      <c r="G18" s="37">
        <f t="shared" si="1"/>
        <v>0</v>
      </c>
    </row>
    <row r="19" spans="1:7" ht="15" thickBot="1" x14ac:dyDescent="0.35">
      <c r="A19" s="71" t="s">
        <v>68</v>
      </c>
      <c r="B19" s="55">
        <f>POLJČANE!H126</f>
        <v>0</v>
      </c>
      <c r="C19" s="52">
        <f>'SL. BISTRICA'!G127</f>
        <v>0</v>
      </c>
      <c r="D19" s="78">
        <f t="shared" si="0"/>
        <v>0</v>
      </c>
      <c r="E19" s="87">
        <f>POLJČANE!F126</f>
        <v>0</v>
      </c>
      <c r="F19" s="15">
        <f>'SL. BISTRICA'!E127</f>
        <v>0</v>
      </c>
      <c r="G19" s="39">
        <f t="shared" si="1"/>
        <v>0</v>
      </c>
    </row>
    <row r="20" spans="1:7" x14ac:dyDescent="0.3">
      <c r="A20" s="72" t="s">
        <v>85</v>
      </c>
      <c r="B20" s="58">
        <f>SUM(B10:B19)</f>
        <v>0</v>
      </c>
      <c r="C20" s="59">
        <f t="shared" ref="C20:D20" si="2">SUM(C10:C19)</f>
        <v>0</v>
      </c>
      <c r="D20" s="79">
        <f t="shared" si="2"/>
        <v>0</v>
      </c>
      <c r="E20" s="88">
        <f>SUM(E10:E19)</f>
        <v>0</v>
      </c>
      <c r="F20" s="89">
        <f t="shared" ref="F20:G20" si="3">SUM(F10:F19)</f>
        <v>0</v>
      </c>
      <c r="G20" s="90">
        <f t="shared" si="3"/>
        <v>0</v>
      </c>
    </row>
    <row r="21" spans="1:7" x14ac:dyDescent="0.3">
      <c r="A21" s="73" t="s">
        <v>84</v>
      </c>
      <c r="B21" s="60">
        <f>B20*22/100</f>
        <v>0</v>
      </c>
      <c r="C21" s="61">
        <f t="shared" ref="C21:D21" si="4">C20*22/100</f>
        <v>0</v>
      </c>
      <c r="D21" s="80">
        <f t="shared" si="4"/>
        <v>0</v>
      </c>
      <c r="E21" s="91">
        <f>E20*22/100</f>
        <v>0</v>
      </c>
      <c r="F21" s="92">
        <f t="shared" ref="F21:G21" si="5">F20*22/100</f>
        <v>0</v>
      </c>
      <c r="G21" s="93">
        <f t="shared" si="5"/>
        <v>0</v>
      </c>
    </row>
    <row r="22" spans="1:7" ht="15" thickBot="1" x14ac:dyDescent="0.35">
      <c r="A22" s="74" t="s">
        <v>86</v>
      </c>
      <c r="B22" s="62">
        <f>B20+B21</f>
        <v>0</v>
      </c>
      <c r="C22" s="63">
        <f t="shared" ref="C22:D22" si="6">C20+C21</f>
        <v>0</v>
      </c>
      <c r="D22" s="81">
        <f t="shared" si="6"/>
        <v>0</v>
      </c>
      <c r="E22" s="94">
        <f>E20+E21</f>
        <v>0</v>
      </c>
      <c r="F22" s="95">
        <f t="shared" ref="F22:G22" si="7">F20+F21</f>
        <v>0</v>
      </c>
      <c r="G22" s="96">
        <f t="shared" si="7"/>
        <v>0</v>
      </c>
    </row>
    <row r="24" spans="1:7" x14ac:dyDescent="0.3">
      <c r="A24"/>
    </row>
    <row r="25" spans="1:7" x14ac:dyDescent="0.3">
      <c r="B25" t="s">
        <v>87</v>
      </c>
    </row>
    <row r="26" spans="1:7" x14ac:dyDescent="0.3">
      <c r="B26" s="137"/>
      <c r="C26" s="137"/>
      <c r="D26" s="137"/>
    </row>
  </sheetData>
  <sheetProtection sheet="1" objects="1" scenarios="1" selectLockedCells="1"/>
  <mergeCells count="4">
    <mergeCell ref="B8:D8"/>
    <mergeCell ref="B26:D26"/>
    <mergeCell ref="E8:G8"/>
    <mergeCell ref="A2:G2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285A6-2E61-488D-A38D-DFBF499C5384}">
  <dimension ref="A1:AE128"/>
  <sheetViews>
    <sheetView topLeftCell="A112" zoomScaleNormal="100" workbookViewId="0">
      <selection activeCell="G118" sqref="G118"/>
    </sheetView>
  </sheetViews>
  <sheetFormatPr defaultRowHeight="14.4" x14ac:dyDescent="0.3"/>
  <cols>
    <col min="1" max="1" width="8.33203125" customWidth="1"/>
    <col min="2" max="2" width="66.88671875" style="3" customWidth="1"/>
    <col min="3" max="3" width="12.33203125" customWidth="1"/>
    <col min="4" max="4" width="12" customWidth="1"/>
    <col min="5" max="5" width="12" hidden="1" customWidth="1"/>
    <col min="6" max="6" width="16.6640625" style="2" customWidth="1"/>
    <col min="7" max="7" width="19.5546875" style="2" bestFit="1" customWidth="1"/>
    <col min="8" max="8" width="17.5546875" style="2" customWidth="1"/>
    <col min="9" max="31" width="0" hidden="1" customWidth="1"/>
  </cols>
  <sheetData>
    <row r="1" spans="1:14" x14ac:dyDescent="0.3">
      <c r="B1" s="48" t="s">
        <v>72</v>
      </c>
    </row>
    <row r="2" spans="1:14" x14ac:dyDescent="0.3">
      <c r="B2" s="3" t="s">
        <v>73</v>
      </c>
    </row>
    <row r="3" spans="1:14" x14ac:dyDescent="0.3">
      <c r="A3" s="143" t="s">
        <v>98</v>
      </c>
      <c r="B3" s="143"/>
      <c r="C3" s="143"/>
      <c r="D3" s="143"/>
      <c r="E3" s="143"/>
      <c r="F3" s="143"/>
      <c r="G3" s="143"/>
      <c r="H3" s="143"/>
    </row>
    <row r="4" spans="1:14" x14ac:dyDescent="0.3">
      <c r="B4" s="48" t="s">
        <v>70</v>
      </c>
    </row>
    <row r="5" spans="1:14" hidden="1" x14ac:dyDescent="0.3">
      <c r="B5" s="47">
        <f>SUM(2247+219+2196+515+15411+570+207)</f>
        <v>21365</v>
      </c>
      <c r="C5" s="99">
        <f>(100*570)/B5</f>
        <v>2.667914813948046</v>
      </c>
    </row>
    <row r="6" spans="1:14" ht="33" customHeight="1" x14ac:dyDescent="0.3">
      <c r="A6" s="49" t="s">
        <v>71</v>
      </c>
      <c r="B6" s="142" t="s">
        <v>93</v>
      </c>
      <c r="C6" s="142"/>
      <c r="D6" s="142"/>
      <c r="E6" s="142"/>
      <c r="F6" s="142"/>
      <c r="G6" s="142"/>
      <c r="H6" s="142"/>
    </row>
    <row r="7" spans="1:14" ht="15" thickBot="1" x14ac:dyDescent="0.35">
      <c r="B7" s="3" t="s">
        <v>96</v>
      </c>
    </row>
    <row r="8" spans="1:14" ht="15" thickBot="1" x14ac:dyDescent="0.35">
      <c r="A8" s="19" t="s">
        <v>9</v>
      </c>
      <c r="B8" s="20"/>
      <c r="C8" s="21" t="s">
        <v>8</v>
      </c>
      <c r="D8" s="21" t="s">
        <v>30</v>
      </c>
      <c r="E8" s="21" t="s">
        <v>100</v>
      </c>
      <c r="F8" s="22" t="s">
        <v>60</v>
      </c>
      <c r="G8" s="22" t="s">
        <v>62</v>
      </c>
      <c r="H8" s="23"/>
    </row>
    <row r="9" spans="1:14" ht="15" thickBot="1" x14ac:dyDescent="0.35">
      <c r="A9" s="24" t="s">
        <v>0</v>
      </c>
      <c r="B9" s="25"/>
      <c r="C9" s="26">
        <v>142</v>
      </c>
      <c r="D9" s="132">
        <v>2187.7199999999998</v>
      </c>
      <c r="E9" s="26">
        <f>D9-I9</f>
        <v>2059.7599999999998</v>
      </c>
      <c r="F9" s="27" t="s">
        <v>61</v>
      </c>
      <c r="G9" s="27" t="s">
        <v>61</v>
      </c>
      <c r="H9" s="28"/>
      <c r="I9" s="100">
        <f>SUM(J9:N9)</f>
        <v>127.96000000000001</v>
      </c>
      <c r="J9" s="103">
        <v>27.72</v>
      </c>
      <c r="K9" s="103">
        <v>22.96</v>
      </c>
      <c r="L9" s="104">
        <v>27.72</v>
      </c>
      <c r="M9" s="104">
        <v>22.96</v>
      </c>
      <c r="N9" s="105">
        <v>26.6</v>
      </c>
    </row>
    <row r="10" spans="1:14" x14ac:dyDescent="0.3">
      <c r="A10" s="29" t="s">
        <v>31</v>
      </c>
      <c r="B10" s="30" t="s">
        <v>10</v>
      </c>
      <c r="C10" s="31" t="s">
        <v>11</v>
      </c>
      <c r="D10" s="31"/>
      <c r="E10" s="31"/>
      <c r="F10" s="32" t="s">
        <v>12</v>
      </c>
      <c r="G10" s="32" t="s">
        <v>13</v>
      </c>
      <c r="H10" s="33" t="s">
        <v>14</v>
      </c>
    </row>
    <row r="11" spans="1:14" ht="28.8" x14ac:dyDescent="0.3">
      <c r="A11" s="34">
        <v>1</v>
      </c>
      <c r="B11" s="4" t="s">
        <v>15</v>
      </c>
      <c r="C11" s="5" t="s">
        <v>16</v>
      </c>
      <c r="D11" s="5"/>
      <c r="E11" s="5"/>
      <c r="F11" s="6"/>
      <c r="G11" s="106"/>
      <c r="H11" s="107">
        <f>F11*12</f>
        <v>0</v>
      </c>
    </row>
    <row r="12" spans="1:14" x14ac:dyDescent="0.3">
      <c r="A12" s="36">
        <v>2</v>
      </c>
      <c r="B12" s="7" t="s">
        <v>17</v>
      </c>
      <c r="C12" s="8" t="s">
        <v>16</v>
      </c>
      <c r="D12" s="8"/>
      <c r="E12" s="8"/>
      <c r="F12" s="9"/>
      <c r="G12" s="108"/>
      <c r="H12" s="109">
        <f t="shared" ref="H12:H17" si="0">F12*12</f>
        <v>0</v>
      </c>
    </row>
    <row r="13" spans="1:14" x14ac:dyDescent="0.3">
      <c r="A13" s="36">
        <v>3</v>
      </c>
      <c r="B13" s="7" t="s">
        <v>18</v>
      </c>
      <c r="C13" s="8" t="s">
        <v>19</v>
      </c>
      <c r="D13" s="8"/>
      <c r="E13" s="8"/>
      <c r="F13" s="9"/>
      <c r="G13" s="108"/>
      <c r="H13" s="109">
        <f t="shared" si="0"/>
        <v>0</v>
      </c>
    </row>
    <row r="14" spans="1:14" x14ac:dyDescent="0.3">
      <c r="A14" s="36">
        <v>4</v>
      </c>
      <c r="B14" s="7" t="s">
        <v>20</v>
      </c>
      <c r="C14" s="8" t="s">
        <v>19</v>
      </c>
      <c r="D14" s="8"/>
      <c r="E14" s="8"/>
      <c r="F14" s="9"/>
      <c r="G14" s="108"/>
      <c r="H14" s="109">
        <f t="shared" si="0"/>
        <v>0</v>
      </c>
      <c r="K14" t="s">
        <v>63</v>
      </c>
    </row>
    <row r="15" spans="1:14" x14ac:dyDescent="0.3">
      <c r="A15" s="36">
        <v>5</v>
      </c>
      <c r="B15" s="7" t="s">
        <v>21</v>
      </c>
      <c r="C15" s="8" t="s">
        <v>19</v>
      </c>
      <c r="D15" s="8"/>
      <c r="E15" s="8"/>
      <c r="F15" s="9"/>
      <c r="G15" s="108"/>
      <c r="H15" s="109">
        <f t="shared" si="0"/>
        <v>0</v>
      </c>
    </row>
    <row r="16" spans="1:14" x14ac:dyDescent="0.3">
      <c r="A16" s="36">
        <v>6</v>
      </c>
      <c r="B16" s="7" t="s">
        <v>22</v>
      </c>
      <c r="C16" s="8" t="s">
        <v>19</v>
      </c>
      <c r="D16" s="8"/>
      <c r="E16" s="8"/>
      <c r="F16" s="9"/>
      <c r="G16" s="108"/>
      <c r="H16" s="109">
        <f t="shared" si="0"/>
        <v>0</v>
      </c>
    </row>
    <row r="17" spans="1:10" x14ac:dyDescent="0.3">
      <c r="A17" s="36">
        <v>7</v>
      </c>
      <c r="B17" s="7" t="s">
        <v>23</v>
      </c>
      <c r="C17" s="8" t="s">
        <v>19</v>
      </c>
      <c r="D17" s="8"/>
      <c r="E17" s="8"/>
      <c r="F17" s="9"/>
      <c r="G17" s="108"/>
      <c r="H17" s="109">
        <f t="shared" si="0"/>
        <v>0</v>
      </c>
    </row>
    <row r="18" spans="1:10" x14ac:dyDescent="0.3">
      <c r="A18" s="36">
        <v>8</v>
      </c>
      <c r="B18" s="7" t="s">
        <v>24</v>
      </c>
      <c r="C18" s="8" t="s">
        <v>25</v>
      </c>
      <c r="D18" s="8"/>
      <c r="E18" s="8"/>
      <c r="F18" s="108"/>
      <c r="G18" s="9"/>
      <c r="H18" s="109">
        <f>G18*2</f>
        <v>0</v>
      </c>
    </row>
    <row r="19" spans="1:10" x14ac:dyDescent="0.3">
      <c r="A19" s="36">
        <v>9</v>
      </c>
      <c r="B19" s="7" t="s">
        <v>26</v>
      </c>
      <c r="C19" s="8" t="s">
        <v>25</v>
      </c>
      <c r="D19" s="8"/>
      <c r="E19" s="8"/>
      <c r="F19" s="108"/>
      <c r="G19" s="9"/>
      <c r="H19" s="109">
        <f t="shared" ref="H19:H20" si="1">G19*2</f>
        <v>0</v>
      </c>
    </row>
    <row r="20" spans="1:10" x14ac:dyDescent="0.3">
      <c r="A20" s="36">
        <v>10</v>
      </c>
      <c r="B20" s="7" t="s">
        <v>27</v>
      </c>
      <c r="C20" s="8" t="s">
        <v>25</v>
      </c>
      <c r="D20" s="8"/>
      <c r="E20" s="8"/>
      <c r="F20" s="108"/>
      <c r="G20" s="9"/>
      <c r="H20" s="109">
        <f t="shared" si="1"/>
        <v>0</v>
      </c>
    </row>
    <row r="21" spans="1:10" x14ac:dyDescent="0.3">
      <c r="A21" s="38">
        <v>11</v>
      </c>
      <c r="B21" s="10" t="s">
        <v>28</v>
      </c>
      <c r="C21" s="11" t="s">
        <v>29</v>
      </c>
      <c r="D21" s="11"/>
      <c r="E21" s="11"/>
      <c r="F21" s="110"/>
      <c r="G21" s="12"/>
      <c r="H21" s="111">
        <f>G21*3</f>
        <v>0</v>
      </c>
    </row>
    <row r="22" spans="1:10" s="1" customFormat="1" ht="15" thickBot="1" x14ac:dyDescent="0.35">
      <c r="A22" s="42"/>
      <c r="B22" s="43" t="s">
        <v>32</v>
      </c>
      <c r="C22" s="44"/>
      <c r="D22" s="44"/>
      <c r="E22" s="44"/>
      <c r="F22" s="112">
        <f t="shared" ref="F22:G22" si="2">SUM(F11:F21)</f>
        <v>0</v>
      </c>
      <c r="G22" s="112">
        <f t="shared" si="2"/>
        <v>0</v>
      </c>
      <c r="H22" s="113">
        <f>SUM(H11:H21)</f>
        <v>0</v>
      </c>
    </row>
    <row r="23" spans="1:10" x14ac:dyDescent="0.3">
      <c r="A23" s="19" t="s">
        <v>9</v>
      </c>
      <c r="B23" s="20"/>
      <c r="C23" s="21" t="s">
        <v>8</v>
      </c>
      <c r="D23" s="21" t="s">
        <v>30</v>
      </c>
      <c r="E23" s="21" t="s">
        <v>100</v>
      </c>
      <c r="F23" s="114" t="s">
        <v>60</v>
      </c>
      <c r="G23" s="114" t="s">
        <v>62</v>
      </c>
      <c r="H23" s="115"/>
    </row>
    <row r="24" spans="1:10" x14ac:dyDescent="0.3">
      <c r="A24" s="24" t="s">
        <v>1</v>
      </c>
      <c r="B24" s="25"/>
      <c r="C24" s="26">
        <v>11</v>
      </c>
      <c r="D24" s="26">
        <v>219.38000000000005</v>
      </c>
      <c r="E24" s="26">
        <f>D24-I24</f>
        <v>193.79000000000005</v>
      </c>
      <c r="F24" s="116" t="s">
        <v>61</v>
      </c>
      <c r="G24" s="116" t="s">
        <v>61</v>
      </c>
      <c r="H24" s="117"/>
      <c r="I24">
        <f>SUM(J24)</f>
        <v>25.59</v>
      </c>
      <c r="J24" s="99">
        <v>25.59</v>
      </c>
    </row>
    <row r="25" spans="1:10" x14ac:dyDescent="0.3">
      <c r="A25" s="29" t="s">
        <v>31</v>
      </c>
      <c r="B25" s="30" t="s">
        <v>10</v>
      </c>
      <c r="C25" s="31" t="s">
        <v>11</v>
      </c>
      <c r="D25" s="31"/>
      <c r="E25" s="31"/>
      <c r="F25" s="118" t="s">
        <v>12</v>
      </c>
      <c r="G25" s="118" t="s">
        <v>13</v>
      </c>
      <c r="H25" s="119" t="s">
        <v>14</v>
      </c>
    </row>
    <row r="26" spans="1:10" x14ac:dyDescent="0.3">
      <c r="A26" s="34">
        <v>12</v>
      </c>
      <c r="B26" s="4" t="s">
        <v>17</v>
      </c>
      <c r="C26" s="5" t="s">
        <v>16</v>
      </c>
      <c r="D26" s="5"/>
      <c r="E26" s="5"/>
      <c r="F26" s="6"/>
      <c r="G26" s="106"/>
      <c r="H26" s="107">
        <f>F26*12</f>
        <v>0</v>
      </c>
    </row>
    <row r="27" spans="1:10" ht="28.8" x14ac:dyDescent="0.3">
      <c r="A27" s="36">
        <v>13</v>
      </c>
      <c r="B27" s="7" t="s">
        <v>15</v>
      </c>
      <c r="C27" s="8" t="s">
        <v>16</v>
      </c>
      <c r="D27" s="8"/>
      <c r="E27" s="8"/>
      <c r="F27" s="9"/>
      <c r="G27" s="108"/>
      <c r="H27" s="109">
        <f t="shared" ref="H27:H29" si="3">F27*12</f>
        <v>0</v>
      </c>
    </row>
    <row r="28" spans="1:10" x14ac:dyDescent="0.3">
      <c r="A28" s="36">
        <v>14</v>
      </c>
      <c r="B28" s="7" t="s">
        <v>18</v>
      </c>
      <c r="C28" s="8" t="s">
        <v>19</v>
      </c>
      <c r="D28" s="8"/>
      <c r="E28" s="8"/>
      <c r="F28" s="9"/>
      <c r="G28" s="108"/>
      <c r="H28" s="109">
        <f t="shared" si="3"/>
        <v>0</v>
      </c>
    </row>
    <row r="29" spans="1:10" x14ac:dyDescent="0.3">
      <c r="A29" s="36">
        <v>15</v>
      </c>
      <c r="B29" s="7" t="s">
        <v>20</v>
      </c>
      <c r="C29" s="8" t="s">
        <v>19</v>
      </c>
      <c r="D29" s="8"/>
      <c r="E29" s="8"/>
      <c r="F29" s="9"/>
      <c r="G29" s="108"/>
      <c r="H29" s="109">
        <f t="shared" si="3"/>
        <v>0</v>
      </c>
    </row>
    <row r="30" spans="1:10" x14ac:dyDescent="0.3">
      <c r="A30" s="36">
        <v>16</v>
      </c>
      <c r="B30" s="7" t="s">
        <v>26</v>
      </c>
      <c r="C30" s="8" t="s">
        <v>25</v>
      </c>
      <c r="D30" s="8"/>
      <c r="E30" s="8"/>
      <c r="F30" s="108"/>
      <c r="G30" s="9"/>
      <c r="H30" s="109">
        <f>G30*2</f>
        <v>0</v>
      </c>
    </row>
    <row r="31" spans="1:10" x14ac:dyDescent="0.3">
      <c r="A31" s="36">
        <v>17</v>
      </c>
      <c r="B31" s="7" t="s">
        <v>33</v>
      </c>
      <c r="C31" s="8" t="s">
        <v>25</v>
      </c>
      <c r="D31" s="8"/>
      <c r="E31" s="8"/>
      <c r="F31" s="108"/>
      <c r="G31" s="9"/>
      <c r="H31" s="109">
        <f t="shared" ref="H31:H32" si="4">G31*2</f>
        <v>0</v>
      </c>
    </row>
    <row r="32" spans="1:10" x14ac:dyDescent="0.3">
      <c r="A32" s="36">
        <v>18</v>
      </c>
      <c r="B32" s="7" t="s">
        <v>27</v>
      </c>
      <c r="C32" s="8" t="s">
        <v>25</v>
      </c>
      <c r="D32" s="8"/>
      <c r="E32" s="8"/>
      <c r="F32" s="108"/>
      <c r="G32" s="9"/>
      <c r="H32" s="109">
        <f t="shared" si="4"/>
        <v>0</v>
      </c>
    </row>
    <row r="33" spans="1:31" x14ac:dyDescent="0.3">
      <c r="A33" s="38">
        <v>19</v>
      </c>
      <c r="B33" s="10" t="s">
        <v>34</v>
      </c>
      <c r="C33" s="11" t="s">
        <v>29</v>
      </c>
      <c r="D33" s="11"/>
      <c r="E33" s="11"/>
      <c r="F33" s="110"/>
      <c r="G33" s="12"/>
      <c r="H33" s="111">
        <f>G33*3</f>
        <v>0</v>
      </c>
    </row>
    <row r="34" spans="1:31" ht="15" thickBot="1" x14ac:dyDescent="0.35">
      <c r="A34" s="42"/>
      <c r="B34" s="43" t="s">
        <v>32</v>
      </c>
      <c r="C34" s="44"/>
      <c r="D34" s="44"/>
      <c r="E34" s="44"/>
      <c r="F34" s="112">
        <f t="shared" ref="F34:G34" si="5">SUM(F26:F33)</f>
        <v>0</v>
      </c>
      <c r="G34" s="112">
        <f t="shared" si="5"/>
        <v>0</v>
      </c>
      <c r="H34" s="113">
        <f>SUM(H26:H33)</f>
        <v>0</v>
      </c>
    </row>
    <row r="35" spans="1:31" ht="15" thickBot="1" x14ac:dyDescent="0.35">
      <c r="A35" s="19" t="s">
        <v>9</v>
      </c>
      <c r="B35" s="20"/>
      <c r="C35" s="21" t="s">
        <v>8</v>
      </c>
      <c r="D35" s="21" t="s">
        <v>30</v>
      </c>
      <c r="E35" s="21" t="s">
        <v>100</v>
      </c>
      <c r="F35" s="114" t="s">
        <v>60</v>
      </c>
      <c r="G35" s="114" t="s">
        <v>62</v>
      </c>
      <c r="H35" s="115"/>
    </row>
    <row r="36" spans="1:31" ht="15" thickBot="1" x14ac:dyDescent="0.35">
      <c r="A36" s="24" t="s">
        <v>2</v>
      </c>
      <c r="B36" s="25"/>
      <c r="C36" s="26">
        <v>113</v>
      </c>
      <c r="D36" s="132">
        <v>1755.06</v>
      </c>
      <c r="E36" s="26">
        <f>D36-I36</f>
        <v>1362.34</v>
      </c>
      <c r="F36" s="116" t="s">
        <v>61</v>
      </c>
      <c r="G36" s="116" t="s">
        <v>61</v>
      </c>
      <c r="H36" s="117"/>
      <c r="I36" s="100">
        <f>SUM(K36:AE36)</f>
        <v>392.71999999999997</v>
      </c>
      <c r="J36" s="101">
        <v>18.329999999999998</v>
      </c>
      <c r="K36" s="101">
        <v>19.739999999999998</v>
      </c>
      <c r="L36" s="101">
        <v>18.329999999999998</v>
      </c>
      <c r="M36" s="101">
        <v>19.739999999999998</v>
      </c>
      <c r="N36" s="101">
        <v>17.690000000000001</v>
      </c>
      <c r="O36" s="101">
        <v>17.62</v>
      </c>
      <c r="P36" s="101">
        <v>19.93</v>
      </c>
      <c r="Q36" s="101">
        <v>19.8</v>
      </c>
      <c r="R36" s="101">
        <v>20.170000000000002</v>
      </c>
      <c r="S36" s="99">
        <v>18.41</v>
      </c>
      <c r="T36" s="99">
        <v>17.75</v>
      </c>
      <c r="U36" s="99">
        <v>18.41</v>
      </c>
      <c r="V36" s="99">
        <v>17.75</v>
      </c>
      <c r="W36" s="99">
        <v>21.4</v>
      </c>
      <c r="X36" s="99">
        <v>19.68</v>
      </c>
      <c r="Y36" s="99">
        <v>17.510000000000002</v>
      </c>
      <c r="Z36" s="99">
        <v>19.8</v>
      </c>
      <c r="AA36" s="99">
        <v>20.170000000000002</v>
      </c>
      <c r="AB36" s="99">
        <v>14.74</v>
      </c>
      <c r="AC36" s="99">
        <v>15.13</v>
      </c>
      <c r="AD36" s="99">
        <v>20.03</v>
      </c>
      <c r="AE36" s="99">
        <v>18.920000000000002</v>
      </c>
    </row>
    <row r="37" spans="1:31" x14ac:dyDescent="0.3">
      <c r="A37" s="29" t="s">
        <v>31</v>
      </c>
      <c r="B37" s="30" t="s">
        <v>10</v>
      </c>
      <c r="C37" s="31" t="s">
        <v>11</v>
      </c>
      <c r="D37" s="31"/>
      <c r="E37" s="31"/>
      <c r="F37" s="118" t="s">
        <v>12</v>
      </c>
      <c r="G37" s="118" t="s">
        <v>13</v>
      </c>
      <c r="H37" s="119" t="s">
        <v>14</v>
      </c>
    </row>
    <row r="38" spans="1:31" x14ac:dyDescent="0.3">
      <c r="A38" s="34">
        <v>20</v>
      </c>
      <c r="B38" s="4" t="s">
        <v>17</v>
      </c>
      <c r="C38" s="5" t="s">
        <v>16</v>
      </c>
      <c r="D38" s="5"/>
      <c r="E38" s="5"/>
      <c r="F38" s="6"/>
      <c r="G38" s="106"/>
      <c r="H38" s="107">
        <f>F38*12</f>
        <v>0</v>
      </c>
    </row>
    <row r="39" spans="1:31" ht="28.8" x14ac:dyDescent="0.3">
      <c r="A39" s="36">
        <v>21</v>
      </c>
      <c r="B39" s="7" t="s">
        <v>15</v>
      </c>
      <c r="C39" s="8" t="s">
        <v>16</v>
      </c>
      <c r="D39" s="8"/>
      <c r="E39" s="8"/>
      <c r="F39" s="9"/>
      <c r="G39" s="108"/>
      <c r="H39" s="109">
        <f>F39*12</f>
        <v>0</v>
      </c>
    </row>
    <row r="40" spans="1:31" x14ac:dyDescent="0.3">
      <c r="A40" s="36">
        <v>22</v>
      </c>
      <c r="B40" s="7" t="s">
        <v>28</v>
      </c>
      <c r="C40" s="8" t="s">
        <v>29</v>
      </c>
      <c r="D40" s="8"/>
      <c r="E40" s="8"/>
      <c r="F40" s="108"/>
      <c r="G40" s="9"/>
      <c r="H40" s="109">
        <f>G40*3</f>
        <v>0</v>
      </c>
    </row>
    <row r="41" spans="1:31" x14ac:dyDescent="0.3">
      <c r="A41" s="36">
        <v>23</v>
      </c>
      <c r="B41" s="7" t="s">
        <v>35</v>
      </c>
      <c r="C41" s="8" t="s">
        <v>29</v>
      </c>
      <c r="D41" s="8"/>
      <c r="E41" s="8"/>
      <c r="F41" s="108"/>
      <c r="G41" s="9"/>
      <c r="H41" s="109">
        <f t="shared" ref="H41:H42" si="6">G41*3</f>
        <v>0</v>
      </c>
    </row>
    <row r="42" spans="1:31" x14ac:dyDescent="0.3">
      <c r="A42" s="38">
        <v>24</v>
      </c>
      <c r="B42" s="10" t="s">
        <v>33</v>
      </c>
      <c r="C42" s="11" t="s">
        <v>29</v>
      </c>
      <c r="D42" s="11"/>
      <c r="E42" s="11"/>
      <c r="F42" s="110"/>
      <c r="G42" s="12"/>
      <c r="H42" s="111">
        <f t="shared" si="6"/>
        <v>0</v>
      </c>
    </row>
    <row r="43" spans="1:31" ht="15" thickBot="1" x14ac:dyDescent="0.35">
      <c r="A43" s="42"/>
      <c r="B43" s="43" t="s">
        <v>32</v>
      </c>
      <c r="C43" s="44"/>
      <c r="D43" s="44"/>
      <c r="E43" s="44"/>
      <c r="F43" s="112">
        <f t="shared" ref="F43:G43" si="7">SUM(F38:F42)</f>
        <v>0</v>
      </c>
      <c r="G43" s="112">
        <f t="shared" si="7"/>
        <v>0</v>
      </c>
      <c r="H43" s="113">
        <f>SUM(H38:H42)</f>
        <v>0</v>
      </c>
    </row>
    <row r="44" spans="1:31" ht="15" thickBot="1" x14ac:dyDescent="0.35">
      <c r="A44" s="19" t="s">
        <v>9</v>
      </c>
      <c r="B44" s="20"/>
      <c r="C44" s="21" t="s">
        <v>8</v>
      </c>
      <c r="D44" s="21" t="s">
        <v>30</v>
      </c>
      <c r="E44" s="21" t="s">
        <v>100</v>
      </c>
      <c r="F44" s="114" t="s">
        <v>60</v>
      </c>
      <c r="G44" s="114" t="s">
        <v>62</v>
      </c>
      <c r="H44" s="115"/>
    </row>
    <row r="45" spans="1:31" ht="15" thickBot="1" x14ac:dyDescent="0.35">
      <c r="A45" s="24" t="s">
        <v>3</v>
      </c>
      <c r="B45" s="25"/>
      <c r="C45" s="26">
        <v>92</v>
      </c>
      <c r="D45" s="133">
        <v>434.44</v>
      </c>
      <c r="E45" s="26">
        <f>D45-I45</f>
        <v>354.76</v>
      </c>
      <c r="F45" s="116" t="s">
        <v>61</v>
      </c>
      <c r="G45" s="116" t="s">
        <v>61</v>
      </c>
      <c r="H45" s="117"/>
      <c r="I45" s="100">
        <f>SUM(J45:N45)</f>
        <v>79.680000000000007</v>
      </c>
      <c r="J45" s="101">
        <v>10.3</v>
      </c>
      <c r="K45" s="101">
        <v>23.54</v>
      </c>
      <c r="L45" s="99">
        <v>10.3</v>
      </c>
      <c r="M45" s="99">
        <v>23.54</v>
      </c>
      <c r="N45" s="99">
        <v>12</v>
      </c>
    </row>
    <row r="46" spans="1:31" x14ac:dyDescent="0.3">
      <c r="A46" s="29" t="s">
        <v>31</v>
      </c>
      <c r="B46" s="30" t="s">
        <v>10</v>
      </c>
      <c r="C46" s="31" t="s">
        <v>11</v>
      </c>
      <c r="D46" s="31"/>
      <c r="E46" s="31"/>
      <c r="F46" s="118" t="s">
        <v>12</v>
      </c>
      <c r="G46" s="118" t="s">
        <v>13</v>
      </c>
      <c r="H46" s="119" t="s">
        <v>14</v>
      </c>
    </row>
    <row r="47" spans="1:31" x14ac:dyDescent="0.3">
      <c r="A47" s="34">
        <v>25</v>
      </c>
      <c r="B47" s="4" t="s">
        <v>36</v>
      </c>
      <c r="C47" s="5" t="s">
        <v>37</v>
      </c>
      <c r="D47" s="5"/>
      <c r="E47" s="5"/>
      <c r="F47" s="6"/>
      <c r="G47" s="106"/>
      <c r="H47" s="107">
        <f>F47*12</f>
        <v>0</v>
      </c>
    </row>
    <row r="48" spans="1:31" ht="28.8" x14ac:dyDescent="0.3">
      <c r="A48" s="36">
        <v>26</v>
      </c>
      <c r="B48" s="7" t="s">
        <v>15</v>
      </c>
      <c r="C48" s="8" t="s">
        <v>37</v>
      </c>
      <c r="D48" s="8"/>
      <c r="E48" s="8"/>
      <c r="F48" s="9"/>
      <c r="G48" s="108"/>
      <c r="H48" s="109">
        <f t="shared" ref="H48:H58" si="8">F48*12</f>
        <v>0</v>
      </c>
    </row>
    <row r="49" spans="1:11" ht="28.8" x14ac:dyDescent="0.3">
      <c r="A49" s="36">
        <v>27</v>
      </c>
      <c r="B49" s="7" t="s">
        <v>38</v>
      </c>
      <c r="C49" s="8" t="s">
        <v>37</v>
      </c>
      <c r="D49" s="8"/>
      <c r="E49" s="8"/>
      <c r="F49" s="9"/>
      <c r="G49" s="108"/>
      <c r="H49" s="109">
        <f t="shared" si="8"/>
        <v>0</v>
      </c>
    </row>
    <row r="50" spans="1:11" ht="28.8" x14ac:dyDescent="0.3">
      <c r="A50" s="36">
        <v>28</v>
      </c>
      <c r="B50" s="7" t="s">
        <v>39</v>
      </c>
      <c r="C50" s="8" t="s">
        <v>37</v>
      </c>
      <c r="D50" s="8"/>
      <c r="E50" s="8"/>
      <c r="F50" s="9"/>
      <c r="G50" s="108"/>
      <c r="H50" s="109">
        <f t="shared" si="8"/>
        <v>0</v>
      </c>
    </row>
    <row r="51" spans="1:11" x14ac:dyDescent="0.3">
      <c r="A51" s="36">
        <v>29</v>
      </c>
      <c r="B51" s="7" t="s">
        <v>40</v>
      </c>
      <c r="C51" s="8" t="s">
        <v>19</v>
      </c>
      <c r="D51" s="8"/>
      <c r="E51" s="8"/>
      <c r="F51" s="9"/>
      <c r="G51" s="108"/>
      <c r="H51" s="109">
        <f t="shared" si="8"/>
        <v>0</v>
      </c>
    </row>
    <row r="52" spans="1:11" x14ac:dyDescent="0.3">
      <c r="A52" s="36">
        <v>30</v>
      </c>
      <c r="B52" s="7" t="s">
        <v>34</v>
      </c>
      <c r="C52" s="8" t="s">
        <v>19</v>
      </c>
      <c r="D52" s="8"/>
      <c r="E52" s="8"/>
      <c r="F52" s="9"/>
      <c r="G52" s="108"/>
      <c r="H52" s="109">
        <f t="shared" si="8"/>
        <v>0</v>
      </c>
    </row>
    <row r="53" spans="1:11" ht="28.8" x14ac:dyDescent="0.3">
      <c r="A53" s="36">
        <v>31</v>
      </c>
      <c r="B53" s="7" t="s">
        <v>41</v>
      </c>
      <c r="C53" s="8" t="s">
        <v>19</v>
      </c>
      <c r="D53" s="8"/>
      <c r="E53" s="8"/>
      <c r="F53" s="9"/>
      <c r="G53" s="108"/>
      <c r="H53" s="109">
        <f t="shared" si="8"/>
        <v>0</v>
      </c>
    </row>
    <row r="54" spans="1:11" ht="28.8" x14ac:dyDescent="0.3">
      <c r="A54" s="36">
        <v>32</v>
      </c>
      <c r="B54" s="7" t="s">
        <v>42</v>
      </c>
      <c r="C54" s="8" t="s">
        <v>19</v>
      </c>
      <c r="D54" s="8"/>
      <c r="E54" s="8"/>
      <c r="F54" s="9"/>
      <c r="G54" s="108"/>
      <c r="H54" s="109">
        <f t="shared" si="8"/>
        <v>0</v>
      </c>
    </row>
    <row r="55" spans="1:11" x14ac:dyDescent="0.3">
      <c r="A55" s="36">
        <v>33</v>
      </c>
      <c r="B55" s="7" t="s">
        <v>20</v>
      </c>
      <c r="C55" s="8" t="s">
        <v>19</v>
      </c>
      <c r="D55" s="8"/>
      <c r="E55" s="8"/>
      <c r="F55" s="9"/>
      <c r="G55" s="108"/>
      <c r="H55" s="109">
        <f t="shared" si="8"/>
        <v>0</v>
      </c>
    </row>
    <row r="56" spans="1:11" x14ac:dyDescent="0.3">
      <c r="A56" s="36">
        <v>34</v>
      </c>
      <c r="B56" s="7" t="s">
        <v>43</v>
      </c>
      <c r="C56" s="8" t="s">
        <v>19</v>
      </c>
      <c r="D56" s="8"/>
      <c r="E56" s="8"/>
      <c r="F56" s="9"/>
      <c r="G56" s="108"/>
      <c r="H56" s="109">
        <f t="shared" si="8"/>
        <v>0</v>
      </c>
    </row>
    <row r="57" spans="1:11" x14ac:dyDescent="0.3">
      <c r="A57" s="36">
        <v>35</v>
      </c>
      <c r="B57" s="7" t="s">
        <v>44</v>
      </c>
      <c r="C57" s="8" t="s">
        <v>19</v>
      </c>
      <c r="D57" s="8"/>
      <c r="E57" s="8"/>
      <c r="F57" s="9"/>
      <c r="G57" s="108"/>
      <c r="H57" s="109">
        <f t="shared" si="8"/>
        <v>0</v>
      </c>
    </row>
    <row r="58" spans="1:11" x14ac:dyDescent="0.3">
      <c r="A58" s="36">
        <v>36</v>
      </c>
      <c r="B58" s="7" t="s">
        <v>45</v>
      </c>
      <c r="C58" s="8" t="s">
        <v>19</v>
      </c>
      <c r="D58" s="8"/>
      <c r="E58" s="8"/>
      <c r="F58" s="9"/>
      <c r="G58" s="108"/>
      <c r="H58" s="109">
        <f t="shared" si="8"/>
        <v>0</v>
      </c>
    </row>
    <row r="59" spans="1:11" x14ac:dyDescent="0.3">
      <c r="A59" s="38">
        <v>37</v>
      </c>
      <c r="B59" s="10" t="s">
        <v>24</v>
      </c>
      <c r="C59" s="11" t="s">
        <v>25</v>
      </c>
      <c r="D59" s="11"/>
      <c r="E59" s="11"/>
      <c r="F59" s="110"/>
      <c r="G59" s="12"/>
      <c r="H59" s="111">
        <f>G59*2</f>
        <v>0</v>
      </c>
    </row>
    <row r="60" spans="1:11" ht="15" thickBot="1" x14ac:dyDescent="0.35">
      <c r="A60" s="42"/>
      <c r="B60" s="43" t="s">
        <v>32</v>
      </c>
      <c r="C60" s="44"/>
      <c r="D60" s="44"/>
      <c r="E60" s="44"/>
      <c r="F60" s="112">
        <f t="shared" ref="F60:G60" si="9">SUM(F47:F59)</f>
        <v>0</v>
      </c>
      <c r="G60" s="112">
        <f t="shared" si="9"/>
        <v>0</v>
      </c>
      <c r="H60" s="113">
        <f>SUM(H47:H59)</f>
        <v>0</v>
      </c>
    </row>
    <row r="61" spans="1:11" ht="15" thickBot="1" x14ac:dyDescent="0.35">
      <c r="A61" s="19" t="s">
        <v>9</v>
      </c>
      <c r="B61" s="20"/>
      <c r="C61" s="21" t="s">
        <v>8</v>
      </c>
      <c r="D61" s="21" t="s">
        <v>30</v>
      </c>
      <c r="E61" s="21" t="s">
        <v>100</v>
      </c>
      <c r="F61" s="114" t="s">
        <v>60</v>
      </c>
      <c r="G61" s="114" t="s">
        <v>62</v>
      </c>
      <c r="H61" s="115"/>
    </row>
    <row r="62" spans="1:11" ht="15" thickBot="1" x14ac:dyDescent="0.35">
      <c r="A62" s="24" t="s">
        <v>4</v>
      </c>
      <c r="B62" s="25"/>
      <c r="C62" s="26">
        <v>7</v>
      </c>
      <c r="D62" s="133">
        <v>154.29</v>
      </c>
      <c r="E62" s="26">
        <f>D62-I62</f>
        <v>146.79</v>
      </c>
      <c r="F62" s="116" t="s">
        <v>61</v>
      </c>
      <c r="G62" s="116" t="s">
        <v>61</v>
      </c>
      <c r="H62" s="117"/>
      <c r="I62" s="100">
        <f>SUM(J62:K62)</f>
        <v>7.5</v>
      </c>
      <c r="J62" s="102">
        <v>0</v>
      </c>
      <c r="K62" s="99">
        <v>7.5</v>
      </c>
    </row>
    <row r="63" spans="1:11" x14ac:dyDescent="0.3">
      <c r="A63" s="29" t="s">
        <v>31</v>
      </c>
      <c r="B63" s="30" t="s">
        <v>10</v>
      </c>
      <c r="C63" s="31" t="s">
        <v>11</v>
      </c>
      <c r="D63" s="31"/>
      <c r="E63" s="31"/>
      <c r="F63" s="118" t="s">
        <v>12</v>
      </c>
      <c r="G63" s="118" t="s">
        <v>13</v>
      </c>
      <c r="H63" s="119" t="s">
        <v>14</v>
      </c>
    </row>
    <row r="64" spans="1:11" x14ac:dyDescent="0.3">
      <c r="A64" s="34">
        <v>38</v>
      </c>
      <c r="B64" s="4" t="s">
        <v>46</v>
      </c>
      <c r="C64" s="5" t="s">
        <v>16</v>
      </c>
      <c r="D64" s="5"/>
      <c r="E64" s="5"/>
      <c r="F64" s="6"/>
      <c r="G64" s="106"/>
      <c r="H64" s="107">
        <f>F64*12</f>
        <v>0</v>
      </c>
    </row>
    <row r="65" spans="1:8" ht="28.8" x14ac:dyDescent="0.3">
      <c r="A65" s="36">
        <v>39</v>
      </c>
      <c r="B65" s="7" t="s">
        <v>15</v>
      </c>
      <c r="C65" s="8" t="s">
        <v>16</v>
      </c>
      <c r="D65" s="8"/>
      <c r="E65" s="8"/>
      <c r="F65" s="9"/>
      <c r="G65" s="108"/>
      <c r="H65" s="109">
        <f t="shared" ref="H65:H73" si="10">F65*12</f>
        <v>0</v>
      </c>
    </row>
    <row r="66" spans="1:8" x14ac:dyDescent="0.3">
      <c r="A66" s="36">
        <v>40</v>
      </c>
      <c r="B66" s="7" t="s">
        <v>45</v>
      </c>
      <c r="C66" s="8" t="s">
        <v>16</v>
      </c>
      <c r="D66" s="8"/>
      <c r="E66" s="8"/>
      <c r="F66" s="9"/>
      <c r="G66" s="108"/>
      <c r="H66" s="109">
        <f t="shared" si="10"/>
        <v>0</v>
      </c>
    </row>
    <row r="67" spans="1:8" x14ac:dyDescent="0.3">
      <c r="A67" s="36">
        <v>41</v>
      </c>
      <c r="B67" s="7" t="s">
        <v>47</v>
      </c>
      <c r="C67" s="8" t="s">
        <v>48</v>
      </c>
      <c r="D67" s="8"/>
      <c r="E67" s="8"/>
      <c r="F67" s="9"/>
      <c r="G67" s="108"/>
      <c r="H67" s="109">
        <f t="shared" si="10"/>
        <v>0</v>
      </c>
    </row>
    <row r="68" spans="1:8" ht="28.8" x14ac:dyDescent="0.3">
      <c r="A68" s="36">
        <v>42</v>
      </c>
      <c r="B68" s="7" t="s">
        <v>42</v>
      </c>
      <c r="C68" s="8" t="s">
        <v>19</v>
      </c>
      <c r="D68" s="8"/>
      <c r="E68" s="8"/>
      <c r="F68" s="9"/>
      <c r="G68" s="108"/>
      <c r="H68" s="109">
        <f t="shared" si="10"/>
        <v>0</v>
      </c>
    </row>
    <row r="69" spans="1:8" x14ac:dyDescent="0.3">
      <c r="A69" s="36">
        <v>43</v>
      </c>
      <c r="B69" s="7" t="s">
        <v>23</v>
      </c>
      <c r="C69" s="8" t="s">
        <v>19</v>
      </c>
      <c r="D69" s="8"/>
      <c r="E69" s="8"/>
      <c r="F69" s="9"/>
      <c r="G69" s="108"/>
      <c r="H69" s="109">
        <f t="shared" si="10"/>
        <v>0</v>
      </c>
    </row>
    <row r="70" spans="1:8" x14ac:dyDescent="0.3">
      <c r="A70" s="36">
        <v>44</v>
      </c>
      <c r="B70" s="7" t="s">
        <v>49</v>
      </c>
      <c r="C70" s="8" t="s">
        <v>19</v>
      </c>
      <c r="D70" s="8"/>
      <c r="E70" s="8"/>
      <c r="F70" s="9"/>
      <c r="G70" s="108"/>
      <c r="H70" s="109">
        <f t="shared" si="10"/>
        <v>0</v>
      </c>
    </row>
    <row r="71" spans="1:8" x14ac:dyDescent="0.3">
      <c r="A71" s="36">
        <v>45</v>
      </c>
      <c r="B71" s="7" t="s">
        <v>50</v>
      </c>
      <c r="C71" s="8" t="s">
        <v>19</v>
      </c>
      <c r="D71" s="8"/>
      <c r="E71" s="8"/>
      <c r="F71" s="9"/>
      <c r="G71" s="108"/>
      <c r="H71" s="109">
        <f t="shared" si="10"/>
        <v>0</v>
      </c>
    </row>
    <row r="72" spans="1:8" x14ac:dyDescent="0.3">
      <c r="A72" s="36">
        <v>46</v>
      </c>
      <c r="B72" s="7" t="s">
        <v>20</v>
      </c>
      <c r="C72" s="8" t="s">
        <v>19</v>
      </c>
      <c r="D72" s="8"/>
      <c r="E72" s="8"/>
      <c r="F72" s="9"/>
      <c r="G72" s="108"/>
      <c r="H72" s="109">
        <f t="shared" si="10"/>
        <v>0</v>
      </c>
    </row>
    <row r="73" spans="1:8" x14ac:dyDescent="0.3">
      <c r="A73" s="36">
        <v>47</v>
      </c>
      <c r="B73" s="7" t="s">
        <v>51</v>
      </c>
      <c r="C73" s="8" t="s">
        <v>19</v>
      </c>
      <c r="D73" s="8"/>
      <c r="E73" s="8"/>
      <c r="F73" s="9"/>
      <c r="G73" s="108"/>
      <c r="H73" s="109">
        <f t="shared" si="10"/>
        <v>0</v>
      </c>
    </row>
    <row r="74" spans="1:8" x14ac:dyDescent="0.3">
      <c r="A74" s="36">
        <v>48</v>
      </c>
      <c r="B74" s="7" t="s">
        <v>24</v>
      </c>
      <c r="C74" s="8" t="s">
        <v>25</v>
      </c>
      <c r="D74" s="8"/>
      <c r="E74" s="8"/>
      <c r="F74" s="108"/>
      <c r="G74" s="9"/>
      <c r="H74" s="109">
        <f>G74*2</f>
        <v>0</v>
      </c>
    </row>
    <row r="75" spans="1:8" x14ac:dyDescent="0.3">
      <c r="A75" s="38">
        <v>49</v>
      </c>
      <c r="B75" s="10" t="s">
        <v>34</v>
      </c>
      <c r="C75" s="11" t="s">
        <v>29</v>
      </c>
      <c r="D75" s="11"/>
      <c r="E75" s="11"/>
      <c r="F75" s="110"/>
      <c r="G75" s="12"/>
      <c r="H75" s="111">
        <f>G75*3</f>
        <v>0</v>
      </c>
    </row>
    <row r="76" spans="1:8" ht="15" thickBot="1" x14ac:dyDescent="0.35">
      <c r="A76" s="42"/>
      <c r="B76" s="43" t="s">
        <v>32</v>
      </c>
      <c r="C76" s="44"/>
      <c r="D76" s="44"/>
      <c r="E76" s="44"/>
      <c r="F76" s="112">
        <f t="shared" ref="F76:G76" si="11">SUM(F64:F75)</f>
        <v>0</v>
      </c>
      <c r="G76" s="112">
        <f t="shared" si="11"/>
        <v>0</v>
      </c>
      <c r="H76" s="113">
        <f>SUM(H64:H75)</f>
        <v>0</v>
      </c>
    </row>
    <row r="77" spans="1:8" x14ac:dyDescent="0.3">
      <c r="A77" s="19" t="s">
        <v>9</v>
      </c>
      <c r="B77" s="20"/>
      <c r="C77" s="21" t="s">
        <v>8</v>
      </c>
      <c r="D77" s="21" t="s">
        <v>30</v>
      </c>
      <c r="E77" s="21" t="s">
        <v>100</v>
      </c>
      <c r="F77" s="114" t="s">
        <v>60</v>
      </c>
      <c r="G77" s="114" t="s">
        <v>62</v>
      </c>
      <c r="H77" s="115"/>
    </row>
    <row r="78" spans="1:8" x14ac:dyDescent="0.3">
      <c r="A78" s="24" t="s">
        <v>5</v>
      </c>
      <c r="B78" s="25"/>
      <c r="C78" s="26">
        <v>1</v>
      </c>
      <c r="D78" s="26">
        <v>10.84</v>
      </c>
      <c r="E78" s="26"/>
      <c r="F78" s="116" t="s">
        <v>61</v>
      </c>
      <c r="G78" s="116" t="s">
        <v>61</v>
      </c>
      <c r="H78" s="117"/>
    </row>
    <row r="79" spans="1:8" x14ac:dyDescent="0.3">
      <c r="A79" s="29" t="s">
        <v>31</v>
      </c>
      <c r="B79" s="30" t="s">
        <v>10</v>
      </c>
      <c r="C79" s="31" t="s">
        <v>11</v>
      </c>
      <c r="D79" s="31"/>
      <c r="E79" s="31"/>
      <c r="F79" s="118" t="s">
        <v>12</v>
      </c>
      <c r="G79" s="118" t="s">
        <v>13</v>
      </c>
      <c r="H79" s="119" t="s">
        <v>14</v>
      </c>
    </row>
    <row r="80" spans="1:8" x14ac:dyDescent="0.3">
      <c r="A80" s="34">
        <v>50</v>
      </c>
      <c r="B80" s="4" t="s">
        <v>52</v>
      </c>
      <c r="C80" s="5" t="s">
        <v>53</v>
      </c>
      <c r="D80" s="5"/>
      <c r="E80" s="5"/>
      <c r="F80" s="6"/>
      <c r="G80" s="106"/>
      <c r="H80" s="107">
        <f>F80*12</f>
        <v>0</v>
      </c>
    </row>
    <row r="81" spans="1:10" x14ac:dyDescent="0.3">
      <c r="A81" s="36">
        <v>51</v>
      </c>
      <c r="B81" s="7" t="s">
        <v>45</v>
      </c>
      <c r="C81" s="8" t="s">
        <v>53</v>
      </c>
      <c r="D81" s="8"/>
      <c r="E81" s="8"/>
      <c r="F81" s="9"/>
      <c r="G81" s="108"/>
      <c r="H81" s="109">
        <f t="shared" ref="H81:H88" si="12">F81*12</f>
        <v>0</v>
      </c>
    </row>
    <row r="82" spans="1:10" x14ac:dyDescent="0.3">
      <c r="A82" s="36">
        <v>52</v>
      </c>
      <c r="B82" s="7" t="s">
        <v>23</v>
      </c>
      <c r="C82" s="8" t="s">
        <v>53</v>
      </c>
      <c r="D82" s="8"/>
      <c r="E82" s="8"/>
      <c r="F82" s="9"/>
      <c r="G82" s="108"/>
      <c r="H82" s="109">
        <f t="shared" si="12"/>
        <v>0</v>
      </c>
    </row>
    <row r="83" spans="1:10" ht="28.8" x14ac:dyDescent="0.3">
      <c r="A83" s="36">
        <v>53</v>
      </c>
      <c r="B83" s="7" t="s">
        <v>54</v>
      </c>
      <c r="C83" s="8" t="s">
        <v>53</v>
      </c>
      <c r="D83" s="8"/>
      <c r="E83" s="8"/>
      <c r="F83" s="9"/>
      <c r="G83" s="108"/>
      <c r="H83" s="109">
        <f t="shared" si="12"/>
        <v>0</v>
      </c>
    </row>
    <row r="84" spans="1:10" x14ac:dyDescent="0.3">
      <c r="A84" s="36">
        <v>54</v>
      </c>
      <c r="B84" s="7" t="s">
        <v>55</v>
      </c>
      <c r="C84" s="8" t="s">
        <v>19</v>
      </c>
      <c r="D84" s="8"/>
      <c r="E84" s="8"/>
      <c r="F84" s="9"/>
      <c r="G84" s="108"/>
      <c r="H84" s="109">
        <f t="shared" si="12"/>
        <v>0</v>
      </c>
    </row>
    <row r="85" spans="1:10" x14ac:dyDescent="0.3">
      <c r="A85" s="36">
        <v>55</v>
      </c>
      <c r="B85" s="7" t="s">
        <v>51</v>
      </c>
      <c r="C85" s="8" t="s">
        <v>19</v>
      </c>
      <c r="D85" s="8"/>
      <c r="E85" s="8"/>
      <c r="F85" s="9"/>
      <c r="G85" s="108"/>
      <c r="H85" s="109">
        <f t="shared" si="12"/>
        <v>0</v>
      </c>
    </row>
    <row r="86" spans="1:10" x14ac:dyDescent="0.3">
      <c r="A86" s="36">
        <v>56</v>
      </c>
      <c r="B86" s="7" t="s">
        <v>56</v>
      </c>
      <c r="C86" s="8" t="s">
        <v>19</v>
      </c>
      <c r="D86" s="8"/>
      <c r="E86" s="8"/>
      <c r="F86" s="9"/>
      <c r="G86" s="108"/>
      <c r="H86" s="109">
        <f t="shared" si="12"/>
        <v>0</v>
      </c>
    </row>
    <row r="87" spans="1:10" x14ac:dyDescent="0.3">
      <c r="A87" s="36">
        <v>57</v>
      </c>
      <c r="B87" s="7" t="s">
        <v>20</v>
      </c>
      <c r="C87" s="8" t="s">
        <v>19</v>
      </c>
      <c r="D87" s="8"/>
      <c r="E87" s="8"/>
      <c r="F87" s="9"/>
      <c r="G87" s="108"/>
      <c r="H87" s="109">
        <f t="shared" si="12"/>
        <v>0</v>
      </c>
    </row>
    <row r="88" spans="1:10" ht="28.8" x14ac:dyDescent="0.3">
      <c r="A88" s="38">
        <v>58</v>
      </c>
      <c r="B88" s="10" t="s">
        <v>42</v>
      </c>
      <c r="C88" s="11" t="s">
        <v>19</v>
      </c>
      <c r="D88" s="11"/>
      <c r="E88" s="11"/>
      <c r="F88" s="12"/>
      <c r="G88" s="110"/>
      <c r="H88" s="111">
        <f t="shared" si="12"/>
        <v>0</v>
      </c>
    </row>
    <row r="89" spans="1:10" ht="15" thickBot="1" x14ac:dyDescent="0.35">
      <c r="A89" s="42"/>
      <c r="B89" s="43" t="s">
        <v>32</v>
      </c>
      <c r="C89" s="44"/>
      <c r="D89" s="44"/>
      <c r="E89" s="44"/>
      <c r="F89" s="112">
        <f t="shared" ref="F89:G89" si="13">SUM(F80:F88)</f>
        <v>0</v>
      </c>
      <c r="G89" s="112">
        <f t="shared" si="13"/>
        <v>0</v>
      </c>
      <c r="H89" s="113">
        <f>SUM(H80:H88)</f>
        <v>0</v>
      </c>
    </row>
    <row r="90" spans="1:10" ht="15" thickBot="1" x14ac:dyDescent="0.35">
      <c r="A90" s="19" t="s">
        <v>9</v>
      </c>
      <c r="B90" s="20"/>
      <c r="C90" s="21" t="s">
        <v>8</v>
      </c>
      <c r="D90" s="21" t="s">
        <v>30</v>
      </c>
      <c r="E90" s="21" t="s">
        <v>100</v>
      </c>
      <c r="F90" s="114" t="s">
        <v>60</v>
      </c>
      <c r="G90" s="114" t="s">
        <v>62</v>
      </c>
      <c r="H90" s="115"/>
    </row>
    <row r="91" spans="1:10" ht="15" thickBot="1" x14ac:dyDescent="0.35">
      <c r="A91" s="24" t="s">
        <v>6</v>
      </c>
      <c r="B91" s="25"/>
      <c r="C91" s="26">
        <v>18</v>
      </c>
      <c r="D91" s="26">
        <v>570.44000000000005</v>
      </c>
      <c r="E91" s="26">
        <f>D91-I91</f>
        <v>564.34</v>
      </c>
      <c r="F91" s="116" t="s">
        <v>61</v>
      </c>
      <c r="G91" s="116" t="s">
        <v>61</v>
      </c>
      <c r="H91" s="117"/>
      <c r="I91" s="100">
        <f>SUM(J91)</f>
        <v>6.1</v>
      </c>
      <c r="J91" s="101">
        <v>6.1</v>
      </c>
    </row>
    <row r="92" spans="1:10" x14ac:dyDescent="0.3">
      <c r="A92" s="29" t="s">
        <v>31</v>
      </c>
      <c r="B92" s="30" t="s">
        <v>10</v>
      </c>
      <c r="C92" s="31" t="s">
        <v>11</v>
      </c>
      <c r="D92" s="31"/>
      <c r="E92" s="31"/>
      <c r="F92" s="118" t="s">
        <v>12</v>
      </c>
      <c r="G92" s="118" t="s">
        <v>13</v>
      </c>
      <c r="H92" s="119" t="s">
        <v>14</v>
      </c>
    </row>
    <row r="93" spans="1:10" x14ac:dyDescent="0.3">
      <c r="A93" s="34">
        <v>60</v>
      </c>
      <c r="B93" s="4" t="s">
        <v>57</v>
      </c>
      <c r="C93" s="5" t="s">
        <v>58</v>
      </c>
      <c r="D93" s="5"/>
      <c r="E93" s="5"/>
      <c r="F93" s="6"/>
      <c r="G93" s="106"/>
      <c r="H93" s="107">
        <f>F93*12</f>
        <v>0</v>
      </c>
    </row>
    <row r="94" spans="1:10" ht="28.8" x14ac:dyDescent="0.3">
      <c r="A94" s="36">
        <v>61</v>
      </c>
      <c r="B94" s="7" t="s">
        <v>15</v>
      </c>
      <c r="C94" s="8" t="s">
        <v>59</v>
      </c>
      <c r="D94" s="8"/>
      <c r="E94" s="8"/>
      <c r="F94" s="9"/>
      <c r="G94" s="108"/>
      <c r="H94" s="109">
        <f t="shared" ref="H94:H102" si="14">F94*12</f>
        <v>0</v>
      </c>
    </row>
    <row r="95" spans="1:10" x14ac:dyDescent="0.3">
      <c r="A95" s="36">
        <v>62</v>
      </c>
      <c r="B95" s="7" t="s">
        <v>45</v>
      </c>
      <c r="C95" s="8" t="s">
        <v>59</v>
      </c>
      <c r="D95" s="8"/>
      <c r="E95" s="8"/>
      <c r="F95" s="9"/>
      <c r="G95" s="108"/>
      <c r="H95" s="109">
        <f t="shared" si="14"/>
        <v>0</v>
      </c>
    </row>
    <row r="96" spans="1:10" x14ac:dyDescent="0.3">
      <c r="A96" s="36">
        <v>63</v>
      </c>
      <c r="B96" s="7" t="s">
        <v>47</v>
      </c>
      <c r="C96" s="8" t="s">
        <v>48</v>
      </c>
      <c r="D96" s="8"/>
      <c r="E96" s="8"/>
      <c r="F96" s="9"/>
      <c r="G96" s="108"/>
      <c r="H96" s="109">
        <f t="shared" si="14"/>
        <v>0</v>
      </c>
    </row>
    <row r="97" spans="1:19" x14ac:dyDescent="0.3">
      <c r="A97" s="36">
        <v>64</v>
      </c>
      <c r="B97" s="7" t="s">
        <v>51</v>
      </c>
      <c r="C97" s="8" t="s">
        <v>19</v>
      </c>
      <c r="D97" s="8"/>
      <c r="E97" s="8"/>
      <c r="F97" s="9"/>
      <c r="G97" s="108"/>
      <c r="H97" s="109">
        <f t="shared" si="14"/>
        <v>0</v>
      </c>
    </row>
    <row r="98" spans="1:19" ht="28.8" x14ac:dyDescent="0.3">
      <c r="A98" s="36">
        <v>65</v>
      </c>
      <c r="B98" s="7" t="s">
        <v>42</v>
      </c>
      <c r="C98" s="8" t="s">
        <v>19</v>
      </c>
      <c r="D98" s="8"/>
      <c r="E98" s="8"/>
      <c r="F98" s="9"/>
      <c r="G98" s="108"/>
      <c r="H98" s="109">
        <f t="shared" si="14"/>
        <v>0</v>
      </c>
    </row>
    <row r="99" spans="1:19" x14ac:dyDescent="0.3">
      <c r="A99" s="36">
        <v>66</v>
      </c>
      <c r="B99" s="7" t="s">
        <v>23</v>
      </c>
      <c r="C99" s="8" t="s">
        <v>19</v>
      </c>
      <c r="D99" s="8"/>
      <c r="E99" s="8"/>
      <c r="F99" s="9"/>
      <c r="G99" s="108"/>
      <c r="H99" s="109">
        <f t="shared" si="14"/>
        <v>0</v>
      </c>
    </row>
    <row r="100" spans="1:19" x14ac:dyDescent="0.3">
      <c r="A100" s="36">
        <v>67</v>
      </c>
      <c r="B100" s="7" t="s">
        <v>49</v>
      </c>
      <c r="C100" s="8" t="s">
        <v>19</v>
      </c>
      <c r="D100" s="8"/>
      <c r="E100" s="8"/>
      <c r="F100" s="9"/>
      <c r="G100" s="108"/>
      <c r="H100" s="109">
        <f t="shared" si="14"/>
        <v>0</v>
      </c>
    </row>
    <row r="101" spans="1:19" x14ac:dyDescent="0.3">
      <c r="A101" s="36">
        <v>68</v>
      </c>
      <c r="B101" s="7" t="s">
        <v>50</v>
      </c>
      <c r="C101" s="8" t="s">
        <v>19</v>
      </c>
      <c r="D101" s="8"/>
      <c r="E101" s="8"/>
      <c r="F101" s="9"/>
      <c r="G101" s="108"/>
      <c r="H101" s="109">
        <f t="shared" si="14"/>
        <v>0</v>
      </c>
    </row>
    <row r="102" spans="1:19" x14ac:dyDescent="0.3">
      <c r="A102" s="36">
        <v>69</v>
      </c>
      <c r="B102" s="7" t="s">
        <v>20</v>
      </c>
      <c r="C102" s="8" t="s">
        <v>19</v>
      </c>
      <c r="D102" s="8"/>
      <c r="E102" s="8"/>
      <c r="F102" s="9"/>
      <c r="G102" s="108"/>
      <c r="H102" s="109">
        <f t="shared" si="14"/>
        <v>0</v>
      </c>
    </row>
    <row r="103" spans="1:19" x14ac:dyDescent="0.3">
      <c r="A103" s="36">
        <v>70</v>
      </c>
      <c r="B103" s="7" t="s">
        <v>24</v>
      </c>
      <c r="C103" s="8" t="s">
        <v>25</v>
      </c>
      <c r="D103" s="8"/>
      <c r="E103" s="8"/>
      <c r="F103" s="108"/>
      <c r="G103" s="9"/>
      <c r="H103" s="109">
        <f>G103*2</f>
        <v>0</v>
      </c>
    </row>
    <row r="104" spans="1:19" x14ac:dyDescent="0.3">
      <c r="A104" s="38">
        <v>71</v>
      </c>
      <c r="B104" s="10" t="s">
        <v>34</v>
      </c>
      <c r="C104" s="11" t="s">
        <v>29</v>
      </c>
      <c r="D104" s="11"/>
      <c r="E104" s="11"/>
      <c r="F104" s="110"/>
      <c r="G104" s="12"/>
      <c r="H104" s="111">
        <f>G104*3</f>
        <v>0</v>
      </c>
    </row>
    <row r="105" spans="1:19" ht="15" thickBot="1" x14ac:dyDescent="0.35">
      <c r="A105" s="42"/>
      <c r="B105" s="43" t="s">
        <v>32</v>
      </c>
      <c r="C105" s="44"/>
      <c r="D105" s="44"/>
      <c r="E105" s="44"/>
      <c r="F105" s="112">
        <f t="shared" ref="F105:G105" si="15">SUM(F93:F104)</f>
        <v>0</v>
      </c>
      <c r="G105" s="112">
        <f t="shared" si="15"/>
        <v>0</v>
      </c>
      <c r="H105" s="113">
        <f>SUM(H93:H104)</f>
        <v>0</v>
      </c>
    </row>
    <row r="106" spans="1:19" ht="15" thickBot="1" x14ac:dyDescent="0.35">
      <c r="A106" s="19" t="s">
        <v>9</v>
      </c>
      <c r="B106" s="20"/>
      <c r="C106" s="21" t="s">
        <v>8</v>
      </c>
      <c r="D106" s="21" t="s">
        <v>30</v>
      </c>
      <c r="E106" s="21" t="s">
        <v>100</v>
      </c>
      <c r="F106" s="114" t="s">
        <v>60</v>
      </c>
      <c r="G106" s="114" t="s">
        <v>62</v>
      </c>
      <c r="H106" s="115"/>
    </row>
    <row r="107" spans="1:19" ht="15" thickBot="1" x14ac:dyDescent="0.35">
      <c r="A107" s="24" t="s">
        <v>7</v>
      </c>
      <c r="B107" s="25"/>
      <c r="C107" s="26">
        <v>37</v>
      </c>
      <c r="D107" s="133">
        <v>136.35</v>
      </c>
      <c r="E107" s="26">
        <f>D107-I107</f>
        <v>85.97</v>
      </c>
      <c r="F107" s="116" t="s">
        <v>61</v>
      </c>
      <c r="G107" s="116" t="s">
        <v>61</v>
      </c>
      <c r="H107" s="117"/>
      <c r="I107" s="100">
        <f>SUM(J107:S107)</f>
        <v>50.38</v>
      </c>
      <c r="J107" s="99">
        <v>4.95</v>
      </c>
      <c r="K107" s="99">
        <v>4.9400000000000004</v>
      </c>
      <c r="L107" s="99">
        <v>5.09</v>
      </c>
      <c r="M107" s="99">
        <v>4.84</v>
      </c>
      <c r="N107" s="99">
        <v>4.96</v>
      </c>
      <c r="O107" s="99">
        <v>5.2</v>
      </c>
      <c r="P107" s="99">
        <v>5.2</v>
      </c>
      <c r="Q107" s="99">
        <v>5.2</v>
      </c>
      <c r="R107" s="99">
        <v>5</v>
      </c>
      <c r="S107" s="99">
        <v>5</v>
      </c>
    </row>
    <row r="108" spans="1:19" x14ac:dyDescent="0.3">
      <c r="A108" s="29" t="s">
        <v>31</v>
      </c>
      <c r="B108" s="30" t="s">
        <v>10</v>
      </c>
      <c r="C108" s="31" t="s">
        <v>11</v>
      </c>
      <c r="D108" s="31"/>
      <c r="E108" s="31"/>
      <c r="F108" s="118" t="s">
        <v>12</v>
      </c>
      <c r="G108" s="118" t="s">
        <v>13</v>
      </c>
      <c r="H108" s="119" t="s">
        <v>14</v>
      </c>
    </row>
    <row r="109" spans="1:19" x14ac:dyDescent="0.3">
      <c r="A109" s="34">
        <v>72</v>
      </c>
      <c r="B109" s="4" t="s">
        <v>46</v>
      </c>
      <c r="C109" s="5" t="s">
        <v>19</v>
      </c>
      <c r="D109" s="5"/>
      <c r="E109" s="5"/>
      <c r="F109" s="6"/>
      <c r="G109" s="106"/>
      <c r="H109" s="107">
        <f>F109*12</f>
        <v>0</v>
      </c>
    </row>
    <row r="110" spans="1:19" x14ac:dyDescent="0.3">
      <c r="A110" s="36">
        <v>73</v>
      </c>
      <c r="B110" s="7" t="s">
        <v>45</v>
      </c>
      <c r="C110" s="8" t="s">
        <v>19</v>
      </c>
      <c r="D110" s="8"/>
      <c r="E110" s="8"/>
      <c r="F110" s="9"/>
      <c r="G110" s="108"/>
      <c r="H110" s="109">
        <f t="shared" ref="H110:H112" si="16">F110*12</f>
        <v>0</v>
      </c>
    </row>
    <row r="111" spans="1:19" x14ac:dyDescent="0.3">
      <c r="A111" s="36">
        <v>74</v>
      </c>
      <c r="B111" s="7" t="s">
        <v>20</v>
      </c>
      <c r="C111" s="8" t="s">
        <v>19</v>
      </c>
      <c r="D111" s="8"/>
      <c r="E111" s="8"/>
      <c r="F111" s="9"/>
      <c r="G111" s="108"/>
      <c r="H111" s="109">
        <f t="shared" si="16"/>
        <v>0</v>
      </c>
    </row>
    <row r="112" spans="1:19" ht="28.8" x14ac:dyDescent="0.3">
      <c r="A112" s="38">
        <v>75</v>
      </c>
      <c r="B112" s="10" t="s">
        <v>15</v>
      </c>
      <c r="C112" s="11" t="s">
        <v>19</v>
      </c>
      <c r="D112" s="11"/>
      <c r="E112" s="11"/>
      <c r="F112" s="12"/>
      <c r="G112" s="110"/>
      <c r="H112" s="111">
        <f t="shared" si="16"/>
        <v>0</v>
      </c>
    </row>
    <row r="113" spans="1:8" ht="15" thickBot="1" x14ac:dyDescent="0.35">
      <c r="A113" s="45"/>
      <c r="B113" s="43" t="s">
        <v>32</v>
      </c>
      <c r="C113" s="46"/>
      <c r="D113" s="46"/>
      <c r="E113" s="46"/>
      <c r="F113" s="120">
        <f t="shared" ref="F113:G113" si="17">SUM(F109:F112)</f>
        <v>0</v>
      </c>
      <c r="G113" s="120">
        <f t="shared" si="17"/>
        <v>0</v>
      </c>
      <c r="H113" s="121">
        <f>SUM(H109:H112)</f>
        <v>0</v>
      </c>
    </row>
    <row r="114" spans="1:8" x14ac:dyDescent="0.3">
      <c r="A114" s="19" t="s">
        <v>9</v>
      </c>
      <c r="B114" s="20"/>
      <c r="C114" s="21"/>
      <c r="D114" s="21"/>
      <c r="E114" s="21"/>
      <c r="F114" s="114" t="s">
        <v>60</v>
      </c>
      <c r="G114" s="114" t="s">
        <v>62</v>
      </c>
      <c r="H114" s="115"/>
    </row>
    <row r="115" spans="1:8" x14ac:dyDescent="0.3">
      <c r="A115" s="24" t="s">
        <v>67</v>
      </c>
      <c r="B115" s="25"/>
      <c r="C115" s="26"/>
      <c r="D115" s="26"/>
      <c r="E115" s="26"/>
      <c r="F115" s="116" t="s">
        <v>61</v>
      </c>
      <c r="G115" s="116" t="s">
        <v>61</v>
      </c>
      <c r="H115" s="117"/>
    </row>
    <row r="116" spans="1:8" x14ac:dyDescent="0.3">
      <c r="A116" s="29" t="s">
        <v>31</v>
      </c>
      <c r="B116" s="30" t="s">
        <v>10</v>
      </c>
      <c r="C116" s="31" t="s">
        <v>11</v>
      </c>
      <c r="D116" s="31"/>
      <c r="E116" s="31"/>
      <c r="F116" s="118" t="s">
        <v>12</v>
      </c>
      <c r="G116" s="118" t="s">
        <v>13</v>
      </c>
      <c r="H116" s="119" t="s">
        <v>14</v>
      </c>
    </row>
    <row r="117" spans="1:8" x14ac:dyDescent="0.3">
      <c r="A117" s="34">
        <v>76</v>
      </c>
      <c r="B117" s="4" t="s">
        <v>65</v>
      </c>
      <c r="C117" s="5" t="s">
        <v>25</v>
      </c>
      <c r="D117" s="5"/>
      <c r="E117" s="5"/>
      <c r="F117" s="122"/>
      <c r="G117" s="6"/>
      <c r="H117" s="107">
        <f>G117*2</f>
        <v>0</v>
      </c>
    </row>
    <row r="118" spans="1:8" ht="28.8" x14ac:dyDescent="0.3">
      <c r="A118" s="36">
        <v>77</v>
      </c>
      <c r="B118" s="7" t="s">
        <v>88</v>
      </c>
      <c r="C118" s="8" t="s">
        <v>25</v>
      </c>
      <c r="D118" s="8"/>
      <c r="E118" s="8"/>
      <c r="F118" s="123"/>
      <c r="G118" s="9"/>
      <c r="H118" s="109">
        <f t="shared" ref="H118:H120" si="18">G118*2</f>
        <v>0</v>
      </c>
    </row>
    <row r="119" spans="1:8" x14ac:dyDescent="0.3">
      <c r="A119" s="36">
        <v>78</v>
      </c>
      <c r="B119" s="7" t="s">
        <v>66</v>
      </c>
      <c r="C119" s="8" t="s">
        <v>25</v>
      </c>
      <c r="D119" s="8"/>
      <c r="E119" s="8"/>
      <c r="F119" s="123"/>
      <c r="G119" s="9"/>
      <c r="H119" s="109">
        <f t="shared" si="18"/>
        <v>0</v>
      </c>
    </row>
    <row r="120" spans="1:8" x14ac:dyDescent="0.3">
      <c r="A120" s="38">
        <v>79</v>
      </c>
      <c r="B120" s="10" t="s">
        <v>64</v>
      </c>
      <c r="C120" s="11" t="s">
        <v>25</v>
      </c>
      <c r="D120" s="11"/>
      <c r="E120" s="11"/>
      <c r="F120" s="124"/>
      <c r="G120" s="12"/>
      <c r="H120" s="111">
        <f t="shared" si="18"/>
        <v>0</v>
      </c>
    </row>
    <row r="121" spans="1:8" ht="15" thickBot="1" x14ac:dyDescent="0.35">
      <c r="A121" s="42"/>
      <c r="B121" s="43" t="s">
        <v>32</v>
      </c>
      <c r="C121" s="44"/>
      <c r="D121" s="44"/>
      <c r="E121" s="44"/>
      <c r="F121" s="112">
        <f t="shared" ref="F121:G121" si="19">SUM(F117:F120)</f>
        <v>0</v>
      </c>
      <c r="G121" s="112">
        <f t="shared" si="19"/>
        <v>0</v>
      </c>
      <c r="H121" s="113">
        <f>SUM(H117:H120)</f>
        <v>0</v>
      </c>
    </row>
    <row r="122" spans="1:8" x14ac:dyDescent="0.3">
      <c r="A122" s="24" t="s">
        <v>9</v>
      </c>
      <c r="B122" s="40"/>
      <c r="C122" s="26"/>
      <c r="D122" s="26"/>
      <c r="E122" s="26"/>
      <c r="F122" s="116" t="s">
        <v>60</v>
      </c>
      <c r="G122" s="116" t="s">
        <v>62</v>
      </c>
      <c r="H122" s="125"/>
    </row>
    <row r="123" spans="1:8" x14ac:dyDescent="0.3">
      <c r="A123" s="24" t="s">
        <v>68</v>
      </c>
      <c r="B123" s="25"/>
      <c r="C123" s="26"/>
      <c r="D123" s="26"/>
      <c r="E123" s="26"/>
      <c r="F123" s="116" t="s">
        <v>61</v>
      </c>
      <c r="G123" s="116" t="s">
        <v>61</v>
      </c>
      <c r="H123" s="117"/>
    </row>
    <row r="124" spans="1:8" x14ac:dyDescent="0.3">
      <c r="A124" s="29" t="s">
        <v>31</v>
      </c>
      <c r="B124" s="30" t="s">
        <v>10</v>
      </c>
      <c r="C124" s="31" t="s">
        <v>11</v>
      </c>
      <c r="D124" s="31"/>
      <c r="E124" s="31"/>
      <c r="F124" s="118" t="s">
        <v>12</v>
      </c>
      <c r="G124" s="118" t="s">
        <v>13</v>
      </c>
      <c r="H124" s="119" t="s">
        <v>14</v>
      </c>
    </row>
    <row r="125" spans="1:8" x14ac:dyDescent="0.3">
      <c r="A125" s="41">
        <v>80</v>
      </c>
      <c r="B125" s="16" t="s">
        <v>69</v>
      </c>
      <c r="C125" s="17" t="s">
        <v>25</v>
      </c>
      <c r="D125" s="17"/>
      <c r="E125" s="17"/>
      <c r="F125" s="126"/>
      <c r="G125" s="18"/>
      <c r="H125" s="127">
        <f>G125*2</f>
        <v>0</v>
      </c>
    </row>
    <row r="126" spans="1:8" ht="15" thickBot="1" x14ac:dyDescent="0.35">
      <c r="A126" s="42"/>
      <c r="B126" s="43" t="s">
        <v>32</v>
      </c>
      <c r="C126" s="44"/>
      <c r="D126" s="44"/>
      <c r="E126" s="44"/>
      <c r="F126" s="112">
        <f t="shared" ref="F126:G126" si="20">SUM(F125)</f>
        <v>0</v>
      </c>
      <c r="G126" s="112">
        <f t="shared" si="20"/>
        <v>0</v>
      </c>
      <c r="H126" s="113">
        <f>SUM(H125)</f>
        <v>0</v>
      </c>
    </row>
    <row r="127" spans="1:8" ht="15" thickBot="1" x14ac:dyDescent="0.35">
      <c r="F127" s="128"/>
      <c r="G127" s="128"/>
      <c r="H127" s="128"/>
    </row>
    <row r="128" spans="1:8" s="1" customFormat="1" ht="15" thickBot="1" x14ac:dyDescent="0.35">
      <c r="A128" s="64"/>
      <c r="B128" s="65" t="s">
        <v>89</v>
      </c>
      <c r="C128" s="66"/>
      <c r="D128" s="66"/>
      <c r="E128" s="66"/>
      <c r="F128" s="129">
        <f>SUM(F126,F121,F113,F105,F89,F76,F60,F43,F34,F22)</f>
        <v>0</v>
      </c>
      <c r="G128" s="129"/>
      <c r="H128" s="130">
        <f t="shared" ref="H128" si="21">SUM(H126,H121,H113,H105,H89,H76,H60,H43,H34,H22)</f>
        <v>0</v>
      </c>
    </row>
  </sheetData>
  <sheetProtection algorithmName="SHA-512" hashValue="y3Ri5ulC7/JxDi3rbl508aAg76SRhj7MeBlfeH7UYAMopsdfOOkxjA81ivAfWhqb7xT7NLqzlhSFAGFzAUwyeA==" saltValue="x6yvYxe2K+7sNLA3NvhRKg==" spinCount="100000" sheet="1" selectLockedCells="1"/>
  <mergeCells count="2">
    <mergeCell ref="B6:H6"/>
    <mergeCell ref="A3:H3"/>
  </mergeCells>
  <phoneticPr fontId="4" type="noConversion"/>
  <pageMargins left="0.7" right="0.7" top="0.75" bottom="0.75" header="0.3" footer="0.3"/>
  <pageSetup paperSize="9" scale="85" orientation="landscape" r:id="rId1"/>
  <rowBreaks count="4" manualBreakCount="4">
    <brk id="34" max="6" man="1"/>
    <brk id="60" max="6" man="1"/>
    <brk id="89" max="6" man="1"/>
    <brk id="12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F566C-B1F7-4A71-897C-EAE97A880010}">
  <dimension ref="A1:J129"/>
  <sheetViews>
    <sheetView tabSelected="1" topLeftCell="A7" zoomScaleNormal="100" workbookViewId="0">
      <selection activeCell="E11" sqref="E11"/>
    </sheetView>
  </sheetViews>
  <sheetFormatPr defaultRowHeight="14.4" x14ac:dyDescent="0.3"/>
  <cols>
    <col min="1" max="1" width="8.33203125" customWidth="1"/>
    <col min="2" max="2" width="66.88671875" style="3" customWidth="1"/>
    <col min="3" max="3" width="12.33203125" customWidth="1"/>
    <col min="4" max="4" width="12" customWidth="1"/>
    <col min="5" max="5" width="16.6640625" style="2" customWidth="1"/>
    <col min="6" max="6" width="19.5546875" style="2" bestFit="1" customWidth="1"/>
    <col min="7" max="7" width="17.5546875" style="2" customWidth="1"/>
    <col min="8" max="8" width="0" hidden="1" customWidth="1"/>
  </cols>
  <sheetData>
    <row r="1" spans="1:10" x14ac:dyDescent="0.3">
      <c r="B1" s="48" t="s">
        <v>72</v>
      </c>
    </row>
    <row r="2" spans="1:10" x14ac:dyDescent="0.3">
      <c r="B2" s="3" t="s">
        <v>74</v>
      </c>
    </row>
    <row r="3" spans="1:10" x14ac:dyDescent="0.3">
      <c r="A3" s="143" t="s">
        <v>99</v>
      </c>
      <c r="B3" s="143"/>
      <c r="C3" s="143"/>
      <c r="D3" s="143"/>
      <c r="E3" s="143"/>
      <c r="F3" s="143"/>
      <c r="G3" s="143"/>
    </row>
    <row r="4" spans="1:10" x14ac:dyDescent="0.3">
      <c r="B4" s="48" t="s">
        <v>70</v>
      </c>
    </row>
    <row r="5" spans="1:10" x14ac:dyDescent="0.3">
      <c r="B5" s="47"/>
    </row>
    <row r="6" spans="1:10" ht="32.25" customHeight="1" x14ac:dyDescent="0.3">
      <c r="A6" s="49" t="s">
        <v>71</v>
      </c>
      <c r="B6" s="142" t="s">
        <v>93</v>
      </c>
      <c r="C6" s="142"/>
      <c r="D6" s="142"/>
      <c r="E6" s="142"/>
      <c r="F6" s="142"/>
      <c r="G6" s="142"/>
    </row>
    <row r="7" spans="1:10" ht="15" thickBot="1" x14ac:dyDescent="0.35">
      <c r="B7" s="3" t="s">
        <v>96</v>
      </c>
    </row>
    <row r="8" spans="1:10" ht="15" thickBot="1" x14ac:dyDescent="0.35">
      <c r="A8" s="19" t="s">
        <v>9</v>
      </c>
      <c r="B8" s="20"/>
      <c r="C8" s="21" t="s">
        <v>8</v>
      </c>
      <c r="D8" s="21" t="s">
        <v>30</v>
      </c>
      <c r="E8" s="22" t="s">
        <v>60</v>
      </c>
      <c r="F8" s="22" t="s">
        <v>62</v>
      </c>
      <c r="G8" s="23"/>
      <c r="H8" s="98">
        <f>SUM(D9,D24,D36,D45,D62,D78,D91)</f>
        <v>6054.3700000000008</v>
      </c>
      <c r="J8" s="131"/>
    </row>
    <row r="9" spans="1:10" ht="15" thickBot="1" x14ac:dyDescent="0.35">
      <c r="A9" s="24" t="s">
        <v>0</v>
      </c>
      <c r="B9" s="25"/>
      <c r="C9" s="134">
        <v>98</v>
      </c>
      <c r="D9" s="134">
        <v>2489.1799999999998</v>
      </c>
      <c r="E9" s="27" t="s">
        <v>61</v>
      </c>
      <c r="F9" s="27" t="s">
        <v>61</v>
      </c>
      <c r="G9" s="28"/>
    </row>
    <row r="10" spans="1:10" x14ac:dyDescent="0.3">
      <c r="A10" s="29" t="s">
        <v>31</v>
      </c>
      <c r="B10" s="30" t="s">
        <v>10</v>
      </c>
      <c r="C10" s="31" t="s">
        <v>11</v>
      </c>
      <c r="D10" s="31"/>
      <c r="E10" s="32" t="s">
        <v>12</v>
      </c>
      <c r="F10" s="32" t="s">
        <v>13</v>
      </c>
      <c r="G10" s="33" t="s">
        <v>14</v>
      </c>
    </row>
    <row r="11" spans="1:10" ht="28.8" x14ac:dyDescent="0.3">
      <c r="A11" s="34">
        <v>1</v>
      </c>
      <c r="B11" s="4" t="s">
        <v>15</v>
      </c>
      <c r="C11" s="5" t="s">
        <v>16</v>
      </c>
      <c r="D11" s="5"/>
      <c r="E11" s="6"/>
      <c r="F11" s="106"/>
      <c r="G11" s="107">
        <f>E11*12</f>
        <v>0</v>
      </c>
    </row>
    <row r="12" spans="1:10" x14ac:dyDescent="0.3">
      <c r="A12" s="36">
        <v>2</v>
      </c>
      <c r="B12" s="7" t="s">
        <v>17</v>
      </c>
      <c r="C12" s="8" t="s">
        <v>16</v>
      </c>
      <c r="D12" s="8"/>
      <c r="E12" s="9"/>
      <c r="F12" s="108"/>
      <c r="G12" s="109">
        <f t="shared" ref="G12:G17" si="0">E12*12</f>
        <v>0</v>
      </c>
    </row>
    <row r="13" spans="1:10" x14ac:dyDescent="0.3">
      <c r="A13" s="36">
        <v>3</v>
      </c>
      <c r="B13" s="7" t="s">
        <v>18</v>
      </c>
      <c r="C13" s="8" t="s">
        <v>19</v>
      </c>
      <c r="D13" s="8"/>
      <c r="E13" s="9"/>
      <c r="F13" s="108"/>
      <c r="G13" s="109">
        <f t="shared" si="0"/>
        <v>0</v>
      </c>
    </row>
    <row r="14" spans="1:10" x14ac:dyDescent="0.3">
      <c r="A14" s="36">
        <v>4</v>
      </c>
      <c r="B14" s="7" t="s">
        <v>20</v>
      </c>
      <c r="C14" s="8" t="s">
        <v>19</v>
      </c>
      <c r="D14" s="8"/>
      <c r="E14" s="9"/>
      <c r="F14" s="108"/>
      <c r="G14" s="109">
        <f t="shared" si="0"/>
        <v>0</v>
      </c>
      <c r="J14" t="s">
        <v>63</v>
      </c>
    </row>
    <row r="15" spans="1:10" x14ac:dyDescent="0.3">
      <c r="A15" s="36">
        <v>5</v>
      </c>
      <c r="B15" s="7" t="s">
        <v>21</v>
      </c>
      <c r="C15" s="8" t="s">
        <v>19</v>
      </c>
      <c r="D15" s="8"/>
      <c r="E15" s="9"/>
      <c r="F15" s="108"/>
      <c r="G15" s="109">
        <f t="shared" si="0"/>
        <v>0</v>
      </c>
    </row>
    <row r="16" spans="1:10" x14ac:dyDescent="0.3">
      <c r="A16" s="36">
        <v>6</v>
      </c>
      <c r="B16" s="7" t="s">
        <v>22</v>
      </c>
      <c r="C16" s="8" t="s">
        <v>19</v>
      </c>
      <c r="D16" s="8"/>
      <c r="E16" s="9"/>
      <c r="F16" s="108"/>
      <c r="G16" s="109">
        <f t="shared" si="0"/>
        <v>0</v>
      </c>
    </row>
    <row r="17" spans="1:7" x14ac:dyDescent="0.3">
      <c r="A17" s="36">
        <v>7</v>
      </c>
      <c r="B17" s="7" t="s">
        <v>23</v>
      </c>
      <c r="C17" s="8" t="s">
        <v>19</v>
      </c>
      <c r="D17" s="8"/>
      <c r="E17" s="9"/>
      <c r="F17" s="108"/>
      <c r="G17" s="109">
        <f t="shared" si="0"/>
        <v>0</v>
      </c>
    </row>
    <row r="18" spans="1:7" x14ac:dyDescent="0.3">
      <c r="A18" s="36">
        <v>8</v>
      </c>
      <c r="B18" s="7" t="s">
        <v>24</v>
      </c>
      <c r="C18" s="8" t="s">
        <v>25</v>
      </c>
      <c r="D18" s="8"/>
      <c r="E18" s="108"/>
      <c r="F18" s="9"/>
      <c r="G18" s="109">
        <f>F18*2</f>
        <v>0</v>
      </c>
    </row>
    <row r="19" spans="1:7" x14ac:dyDescent="0.3">
      <c r="A19" s="36">
        <v>9</v>
      </c>
      <c r="B19" s="7" t="s">
        <v>26</v>
      </c>
      <c r="C19" s="8" t="s">
        <v>25</v>
      </c>
      <c r="D19" s="8"/>
      <c r="E19" s="108"/>
      <c r="F19" s="9"/>
      <c r="G19" s="109">
        <f t="shared" ref="G19:G20" si="1">F19*2</f>
        <v>0</v>
      </c>
    </row>
    <row r="20" spans="1:7" x14ac:dyDescent="0.3">
      <c r="A20" s="36">
        <v>10</v>
      </c>
      <c r="B20" s="7" t="s">
        <v>27</v>
      </c>
      <c r="C20" s="8" t="s">
        <v>25</v>
      </c>
      <c r="D20" s="8"/>
      <c r="E20" s="108"/>
      <c r="F20" s="9"/>
      <c r="G20" s="109">
        <f t="shared" si="1"/>
        <v>0</v>
      </c>
    </row>
    <row r="21" spans="1:7" x14ac:dyDescent="0.3">
      <c r="A21" s="38">
        <v>11</v>
      </c>
      <c r="B21" s="10" t="s">
        <v>28</v>
      </c>
      <c r="C21" s="11" t="s">
        <v>29</v>
      </c>
      <c r="D21" s="11"/>
      <c r="E21" s="110"/>
      <c r="F21" s="12"/>
      <c r="G21" s="111">
        <f>F21*3</f>
        <v>0</v>
      </c>
    </row>
    <row r="22" spans="1:7" s="1" customFormat="1" ht="15" thickBot="1" x14ac:dyDescent="0.35">
      <c r="A22" s="42"/>
      <c r="B22" s="43" t="s">
        <v>32</v>
      </c>
      <c r="C22" s="44"/>
      <c r="D22" s="44"/>
      <c r="E22" s="112">
        <f t="shared" ref="E22:F22" si="2">SUM(E11:E21)</f>
        <v>0</v>
      </c>
      <c r="F22" s="112">
        <f t="shared" si="2"/>
        <v>0</v>
      </c>
      <c r="G22" s="113">
        <f>SUM(G11:G21)</f>
        <v>0</v>
      </c>
    </row>
    <row r="23" spans="1:7" x14ac:dyDescent="0.3">
      <c r="A23" s="19" t="s">
        <v>9</v>
      </c>
      <c r="B23" s="20"/>
      <c r="C23" s="21" t="s">
        <v>8</v>
      </c>
      <c r="D23" s="21" t="s">
        <v>30</v>
      </c>
      <c r="E23" s="114" t="s">
        <v>60</v>
      </c>
      <c r="F23" s="114" t="s">
        <v>62</v>
      </c>
      <c r="G23" s="115"/>
    </row>
    <row r="24" spans="1:7" x14ac:dyDescent="0.3">
      <c r="A24" s="24" t="s">
        <v>1</v>
      </c>
      <c r="B24" s="25"/>
      <c r="C24" s="26">
        <v>10</v>
      </c>
      <c r="D24" s="26">
        <v>468.21</v>
      </c>
      <c r="E24" s="116" t="s">
        <v>61</v>
      </c>
      <c r="F24" s="116" t="s">
        <v>61</v>
      </c>
      <c r="G24" s="117"/>
    </row>
    <row r="25" spans="1:7" x14ac:dyDescent="0.3">
      <c r="A25" s="29" t="s">
        <v>31</v>
      </c>
      <c r="B25" s="30" t="s">
        <v>10</v>
      </c>
      <c r="C25" s="31" t="s">
        <v>11</v>
      </c>
      <c r="D25" s="31"/>
      <c r="E25" s="118" t="s">
        <v>12</v>
      </c>
      <c r="F25" s="118" t="s">
        <v>13</v>
      </c>
      <c r="G25" s="119" t="s">
        <v>14</v>
      </c>
    </row>
    <row r="26" spans="1:7" x14ac:dyDescent="0.3">
      <c r="A26" s="34">
        <v>12</v>
      </c>
      <c r="B26" s="4" t="s">
        <v>17</v>
      </c>
      <c r="C26" s="5" t="s">
        <v>16</v>
      </c>
      <c r="D26" s="5"/>
      <c r="E26" s="6"/>
      <c r="F26" s="106"/>
      <c r="G26" s="107">
        <f>E26*12</f>
        <v>0</v>
      </c>
    </row>
    <row r="27" spans="1:7" ht="28.8" x14ac:dyDescent="0.3">
      <c r="A27" s="36">
        <v>13</v>
      </c>
      <c r="B27" s="7" t="s">
        <v>15</v>
      </c>
      <c r="C27" s="8" t="s">
        <v>16</v>
      </c>
      <c r="D27" s="8"/>
      <c r="E27" s="9"/>
      <c r="F27" s="108"/>
      <c r="G27" s="109">
        <f t="shared" ref="G27:G29" si="3">E27*12</f>
        <v>0</v>
      </c>
    </row>
    <row r="28" spans="1:7" x14ac:dyDescent="0.3">
      <c r="A28" s="36">
        <v>14</v>
      </c>
      <c r="B28" s="7" t="s">
        <v>18</v>
      </c>
      <c r="C28" s="8" t="s">
        <v>19</v>
      </c>
      <c r="D28" s="8"/>
      <c r="E28" s="9"/>
      <c r="F28" s="108"/>
      <c r="G28" s="109">
        <f t="shared" si="3"/>
        <v>0</v>
      </c>
    </row>
    <row r="29" spans="1:7" x14ac:dyDescent="0.3">
      <c r="A29" s="36">
        <v>15</v>
      </c>
      <c r="B29" s="7" t="s">
        <v>20</v>
      </c>
      <c r="C29" s="8" t="s">
        <v>19</v>
      </c>
      <c r="D29" s="8"/>
      <c r="E29" s="9"/>
      <c r="F29" s="108"/>
      <c r="G29" s="109">
        <f t="shared" si="3"/>
        <v>0</v>
      </c>
    </row>
    <row r="30" spans="1:7" x14ac:dyDescent="0.3">
      <c r="A30" s="36">
        <v>16</v>
      </c>
      <c r="B30" s="7" t="s">
        <v>26</v>
      </c>
      <c r="C30" s="8" t="s">
        <v>25</v>
      </c>
      <c r="D30" s="8"/>
      <c r="E30" s="108"/>
      <c r="F30" s="9"/>
      <c r="G30" s="109">
        <f>F30*2</f>
        <v>0</v>
      </c>
    </row>
    <row r="31" spans="1:7" x14ac:dyDescent="0.3">
      <c r="A31" s="36">
        <v>17</v>
      </c>
      <c r="B31" s="7" t="s">
        <v>33</v>
      </c>
      <c r="C31" s="8" t="s">
        <v>25</v>
      </c>
      <c r="D31" s="8"/>
      <c r="E31" s="108"/>
      <c r="F31" s="9"/>
      <c r="G31" s="109">
        <f t="shared" ref="G31:G32" si="4">F31*2</f>
        <v>0</v>
      </c>
    </row>
    <row r="32" spans="1:7" x14ac:dyDescent="0.3">
      <c r="A32" s="36">
        <v>18</v>
      </c>
      <c r="B32" s="7" t="s">
        <v>27</v>
      </c>
      <c r="C32" s="8" t="s">
        <v>25</v>
      </c>
      <c r="D32" s="8"/>
      <c r="E32" s="108"/>
      <c r="F32" s="9"/>
      <c r="G32" s="109">
        <f t="shared" si="4"/>
        <v>0</v>
      </c>
    </row>
    <row r="33" spans="1:7" x14ac:dyDescent="0.3">
      <c r="A33" s="38">
        <v>19</v>
      </c>
      <c r="B33" s="10" t="s">
        <v>34</v>
      </c>
      <c r="C33" s="11" t="s">
        <v>29</v>
      </c>
      <c r="D33" s="11"/>
      <c r="E33" s="110"/>
      <c r="F33" s="12"/>
      <c r="G33" s="111">
        <f>F33*3</f>
        <v>0</v>
      </c>
    </row>
    <row r="34" spans="1:7" ht="15" thickBot="1" x14ac:dyDescent="0.35">
      <c r="A34" s="42"/>
      <c r="B34" s="43" t="s">
        <v>32</v>
      </c>
      <c r="C34" s="44"/>
      <c r="D34" s="44"/>
      <c r="E34" s="112">
        <f t="shared" ref="E34:F34" si="5">SUM(E26:E33)</f>
        <v>0</v>
      </c>
      <c r="F34" s="112">
        <f t="shared" si="5"/>
        <v>0</v>
      </c>
      <c r="G34" s="113">
        <f>SUM(G26:G33)</f>
        <v>0</v>
      </c>
    </row>
    <row r="35" spans="1:7" x14ac:dyDescent="0.3">
      <c r="A35" s="19" t="s">
        <v>9</v>
      </c>
      <c r="B35" s="20"/>
      <c r="C35" s="21" t="s">
        <v>8</v>
      </c>
      <c r="D35" s="21" t="s">
        <v>30</v>
      </c>
      <c r="E35" s="114" t="s">
        <v>60</v>
      </c>
      <c r="F35" s="114" t="s">
        <v>62</v>
      </c>
      <c r="G35" s="115"/>
    </row>
    <row r="36" spans="1:7" x14ac:dyDescent="0.3">
      <c r="A36" s="24" t="s">
        <v>2</v>
      </c>
      <c r="B36" s="25"/>
      <c r="C36" s="26">
        <v>120</v>
      </c>
      <c r="D36" s="26">
        <v>2077.63</v>
      </c>
      <c r="E36" s="116" t="s">
        <v>61</v>
      </c>
      <c r="F36" s="116" t="s">
        <v>61</v>
      </c>
      <c r="G36" s="117"/>
    </row>
    <row r="37" spans="1:7" x14ac:dyDescent="0.3">
      <c r="A37" s="29" t="s">
        <v>31</v>
      </c>
      <c r="B37" s="30" t="s">
        <v>10</v>
      </c>
      <c r="C37" s="31" t="s">
        <v>11</v>
      </c>
      <c r="D37" s="31"/>
      <c r="E37" s="118" t="s">
        <v>12</v>
      </c>
      <c r="F37" s="118" t="s">
        <v>13</v>
      </c>
      <c r="G37" s="119" t="s">
        <v>14</v>
      </c>
    </row>
    <row r="38" spans="1:7" x14ac:dyDescent="0.3">
      <c r="A38" s="34">
        <v>20</v>
      </c>
      <c r="B38" s="4" t="s">
        <v>17</v>
      </c>
      <c r="C38" s="5" t="s">
        <v>16</v>
      </c>
      <c r="D38" s="5"/>
      <c r="E38" s="6"/>
      <c r="F38" s="106"/>
      <c r="G38" s="107">
        <f>E38*12</f>
        <v>0</v>
      </c>
    </row>
    <row r="39" spans="1:7" ht="28.8" x14ac:dyDescent="0.3">
      <c r="A39" s="36">
        <v>21</v>
      </c>
      <c r="B39" s="7" t="s">
        <v>15</v>
      </c>
      <c r="C39" s="8" t="s">
        <v>16</v>
      </c>
      <c r="D39" s="8"/>
      <c r="E39" s="9"/>
      <c r="F39" s="108"/>
      <c r="G39" s="109">
        <f>E39*12</f>
        <v>0</v>
      </c>
    </row>
    <row r="40" spans="1:7" x14ac:dyDescent="0.3">
      <c r="A40" s="36">
        <v>22</v>
      </c>
      <c r="B40" s="7" t="s">
        <v>28</v>
      </c>
      <c r="C40" s="8" t="s">
        <v>29</v>
      </c>
      <c r="D40" s="8"/>
      <c r="E40" s="108"/>
      <c r="F40" s="9"/>
      <c r="G40" s="109">
        <f>F40*3</f>
        <v>0</v>
      </c>
    </row>
    <row r="41" spans="1:7" x14ac:dyDescent="0.3">
      <c r="A41" s="36">
        <v>23</v>
      </c>
      <c r="B41" s="7" t="s">
        <v>35</v>
      </c>
      <c r="C41" s="8" t="s">
        <v>29</v>
      </c>
      <c r="D41" s="8"/>
      <c r="E41" s="108"/>
      <c r="F41" s="9"/>
      <c r="G41" s="109">
        <f t="shared" ref="G41:G42" si="6">F41*3</f>
        <v>0</v>
      </c>
    </row>
    <row r="42" spans="1:7" x14ac:dyDescent="0.3">
      <c r="A42" s="38">
        <v>24</v>
      </c>
      <c r="B42" s="10" t="s">
        <v>33</v>
      </c>
      <c r="C42" s="11" t="s">
        <v>29</v>
      </c>
      <c r="D42" s="11"/>
      <c r="E42" s="110"/>
      <c r="F42" s="12"/>
      <c r="G42" s="111">
        <f t="shared" si="6"/>
        <v>0</v>
      </c>
    </row>
    <row r="43" spans="1:7" ht="15" thickBot="1" x14ac:dyDescent="0.35">
      <c r="A43" s="42"/>
      <c r="B43" s="43" t="s">
        <v>32</v>
      </c>
      <c r="C43" s="44"/>
      <c r="D43" s="44"/>
      <c r="E43" s="112">
        <f t="shared" ref="E43:F43" si="7">SUM(E38:E42)</f>
        <v>0</v>
      </c>
      <c r="F43" s="112">
        <f t="shared" si="7"/>
        <v>0</v>
      </c>
      <c r="G43" s="113">
        <f>SUM(G38:G42)</f>
        <v>0</v>
      </c>
    </row>
    <row r="44" spans="1:7" x14ac:dyDescent="0.3">
      <c r="A44" s="19" t="s">
        <v>9</v>
      </c>
      <c r="B44" s="20"/>
      <c r="C44" s="21" t="s">
        <v>8</v>
      </c>
      <c r="D44" s="21" t="s">
        <v>30</v>
      </c>
      <c r="E44" s="114" t="s">
        <v>60</v>
      </c>
      <c r="F44" s="114" t="s">
        <v>62</v>
      </c>
      <c r="G44" s="115"/>
    </row>
    <row r="45" spans="1:7" x14ac:dyDescent="0.3">
      <c r="A45" s="24" t="s">
        <v>3</v>
      </c>
      <c r="B45" s="25"/>
      <c r="C45" s="26">
        <v>147</v>
      </c>
      <c r="D45" s="26">
        <v>675.46</v>
      </c>
      <c r="E45" s="116" t="s">
        <v>61</v>
      </c>
      <c r="F45" s="116" t="s">
        <v>61</v>
      </c>
      <c r="G45" s="117"/>
    </row>
    <row r="46" spans="1:7" x14ac:dyDescent="0.3">
      <c r="A46" s="29" t="s">
        <v>31</v>
      </c>
      <c r="B46" s="30" t="s">
        <v>10</v>
      </c>
      <c r="C46" s="31" t="s">
        <v>11</v>
      </c>
      <c r="D46" s="31"/>
      <c r="E46" s="118" t="s">
        <v>12</v>
      </c>
      <c r="F46" s="118" t="s">
        <v>13</v>
      </c>
      <c r="G46" s="119" t="s">
        <v>14</v>
      </c>
    </row>
    <row r="47" spans="1:7" x14ac:dyDescent="0.3">
      <c r="A47" s="34">
        <v>25</v>
      </c>
      <c r="B47" s="4" t="s">
        <v>36</v>
      </c>
      <c r="C47" s="5" t="s">
        <v>37</v>
      </c>
      <c r="D47" s="5"/>
      <c r="E47" s="6"/>
      <c r="F47" s="106"/>
      <c r="G47" s="107">
        <f>E47*12</f>
        <v>0</v>
      </c>
    </row>
    <row r="48" spans="1:7" ht="28.8" x14ac:dyDescent="0.3">
      <c r="A48" s="36">
        <v>26</v>
      </c>
      <c r="B48" s="7" t="s">
        <v>15</v>
      </c>
      <c r="C48" s="8" t="s">
        <v>37</v>
      </c>
      <c r="D48" s="8"/>
      <c r="E48" s="9"/>
      <c r="F48" s="108"/>
      <c r="G48" s="109">
        <f t="shared" ref="G48:G58" si="8">E48*12</f>
        <v>0</v>
      </c>
    </row>
    <row r="49" spans="1:7" ht="28.8" x14ac:dyDescent="0.3">
      <c r="A49" s="36">
        <v>27</v>
      </c>
      <c r="B49" s="7" t="s">
        <v>38</v>
      </c>
      <c r="C49" s="8" t="s">
        <v>37</v>
      </c>
      <c r="D49" s="8"/>
      <c r="E49" s="9"/>
      <c r="F49" s="108"/>
      <c r="G49" s="109">
        <f t="shared" si="8"/>
        <v>0</v>
      </c>
    </row>
    <row r="50" spans="1:7" ht="28.8" x14ac:dyDescent="0.3">
      <c r="A50" s="36">
        <v>28</v>
      </c>
      <c r="B50" s="7" t="s">
        <v>39</v>
      </c>
      <c r="C50" s="8" t="s">
        <v>37</v>
      </c>
      <c r="D50" s="8"/>
      <c r="E50" s="9"/>
      <c r="F50" s="108"/>
      <c r="G50" s="109">
        <f t="shared" si="8"/>
        <v>0</v>
      </c>
    </row>
    <row r="51" spans="1:7" x14ac:dyDescent="0.3">
      <c r="A51" s="36">
        <v>29</v>
      </c>
      <c r="B51" s="7" t="s">
        <v>40</v>
      </c>
      <c r="C51" s="8" t="s">
        <v>19</v>
      </c>
      <c r="D51" s="8"/>
      <c r="E51" s="9"/>
      <c r="F51" s="108"/>
      <c r="G51" s="109">
        <f t="shared" si="8"/>
        <v>0</v>
      </c>
    </row>
    <row r="52" spans="1:7" x14ac:dyDescent="0.3">
      <c r="A52" s="36">
        <v>30</v>
      </c>
      <c r="B52" s="7" t="s">
        <v>34</v>
      </c>
      <c r="C52" s="8" t="s">
        <v>19</v>
      </c>
      <c r="D52" s="8"/>
      <c r="E52" s="9"/>
      <c r="F52" s="108"/>
      <c r="G52" s="109">
        <f t="shared" si="8"/>
        <v>0</v>
      </c>
    </row>
    <row r="53" spans="1:7" ht="28.8" x14ac:dyDescent="0.3">
      <c r="A53" s="36">
        <v>31</v>
      </c>
      <c r="B53" s="7" t="s">
        <v>41</v>
      </c>
      <c r="C53" s="8" t="s">
        <v>19</v>
      </c>
      <c r="D53" s="8"/>
      <c r="E53" s="9"/>
      <c r="F53" s="108"/>
      <c r="G53" s="109">
        <f t="shared" si="8"/>
        <v>0</v>
      </c>
    </row>
    <row r="54" spans="1:7" ht="28.8" x14ac:dyDescent="0.3">
      <c r="A54" s="36">
        <v>32</v>
      </c>
      <c r="B54" s="7" t="s">
        <v>42</v>
      </c>
      <c r="C54" s="8" t="s">
        <v>19</v>
      </c>
      <c r="D54" s="8"/>
      <c r="E54" s="9"/>
      <c r="F54" s="108"/>
      <c r="G54" s="109">
        <f t="shared" si="8"/>
        <v>0</v>
      </c>
    </row>
    <row r="55" spans="1:7" x14ac:dyDescent="0.3">
      <c r="A55" s="36">
        <v>33</v>
      </c>
      <c r="B55" s="7" t="s">
        <v>20</v>
      </c>
      <c r="C55" s="8" t="s">
        <v>19</v>
      </c>
      <c r="D55" s="8"/>
      <c r="E55" s="9"/>
      <c r="F55" s="108"/>
      <c r="G55" s="109">
        <f t="shared" si="8"/>
        <v>0</v>
      </c>
    </row>
    <row r="56" spans="1:7" x14ac:dyDescent="0.3">
      <c r="A56" s="36">
        <v>34</v>
      </c>
      <c r="B56" s="7" t="s">
        <v>43</v>
      </c>
      <c r="C56" s="8" t="s">
        <v>19</v>
      </c>
      <c r="D56" s="8"/>
      <c r="E56" s="9"/>
      <c r="F56" s="108"/>
      <c r="G56" s="109">
        <f t="shared" si="8"/>
        <v>0</v>
      </c>
    </row>
    <row r="57" spans="1:7" x14ac:dyDescent="0.3">
      <c r="A57" s="36">
        <v>35</v>
      </c>
      <c r="B57" s="7" t="s">
        <v>44</v>
      </c>
      <c r="C57" s="8" t="s">
        <v>19</v>
      </c>
      <c r="D57" s="8"/>
      <c r="E57" s="9"/>
      <c r="F57" s="108"/>
      <c r="G57" s="109">
        <f t="shared" si="8"/>
        <v>0</v>
      </c>
    </row>
    <row r="58" spans="1:7" x14ac:dyDescent="0.3">
      <c r="A58" s="36">
        <v>36</v>
      </c>
      <c r="B58" s="7" t="s">
        <v>45</v>
      </c>
      <c r="C58" s="8" t="s">
        <v>19</v>
      </c>
      <c r="D58" s="8"/>
      <c r="E58" s="9"/>
      <c r="F58" s="108"/>
      <c r="G58" s="109">
        <f t="shared" si="8"/>
        <v>0</v>
      </c>
    </row>
    <row r="59" spans="1:7" x14ac:dyDescent="0.3">
      <c r="A59" s="38">
        <v>37</v>
      </c>
      <c r="B59" s="10" t="s">
        <v>24</v>
      </c>
      <c r="C59" s="11" t="s">
        <v>25</v>
      </c>
      <c r="D59" s="11"/>
      <c r="E59" s="110"/>
      <c r="F59" s="12"/>
      <c r="G59" s="111">
        <f>F59*2</f>
        <v>0</v>
      </c>
    </row>
    <row r="60" spans="1:7" ht="15" thickBot="1" x14ac:dyDescent="0.35">
      <c r="A60" s="42"/>
      <c r="B60" s="43" t="s">
        <v>32</v>
      </c>
      <c r="C60" s="44"/>
      <c r="D60" s="44"/>
      <c r="E60" s="112">
        <f t="shared" ref="E60:F60" si="9">SUM(E47:E59)</f>
        <v>0</v>
      </c>
      <c r="F60" s="112">
        <f t="shared" si="9"/>
        <v>0</v>
      </c>
      <c r="G60" s="113">
        <f>SUM(G47:G59)</f>
        <v>0</v>
      </c>
    </row>
    <row r="61" spans="1:7" x14ac:dyDescent="0.3">
      <c r="A61" s="19" t="s">
        <v>9</v>
      </c>
      <c r="B61" s="20"/>
      <c r="C61" s="21" t="s">
        <v>8</v>
      </c>
      <c r="D61" s="21" t="s">
        <v>30</v>
      </c>
      <c r="E61" s="114" t="s">
        <v>60</v>
      </c>
      <c r="F61" s="114" t="s">
        <v>62</v>
      </c>
      <c r="G61" s="115"/>
    </row>
    <row r="62" spans="1:7" x14ac:dyDescent="0.3">
      <c r="A62" s="24" t="s">
        <v>4</v>
      </c>
      <c r="B62" s="25"/>
      <c r="C62" s="26">
        <v>7</v>
      </c>
      <c r="D62" s="26">
        <v>124.61999999999999</v>
      </c>
      <c r="E62" s="116" t="s">
        <v>61</v>
      </c>
      <c r="F62" s="116" t="s">
        <v>61</v>
      </c>
      <c r="G62" s="117"/>
    </row>
    <row r="63" spans="1:7" x14ac:dyDescent="0.3">
      <c r="A63" s="29" t="s">
        <v>31</v>
      </c>
      <c r="B63" s="30" t="s">
        <v>10</v>
      </c>
      <c r="C63" s="31" t="s">
        <v>11</v>
      </c>
      <c r="D63" s="31"/>
      <c r="E63" s="118" t="s">
        <v>12</v>
      </c>
      <c r="F63" s="118" t="s">
        <v>13</v>
      </c>
      <c r="G63" s="119" t="s">
        <v>14</v>
      </c>
    </row>
    <row r="64" spans="1:7" x14ac:dyDescent="0.3">
      <c r="A64" s="34">
        <v>38</v>
      </c>
      <c r="B64" s="4" t="s">
        <v>46</v>
      </c>
      <c r="C64" s="5" t="s">
        <v>16</v>
      </c>
      <c r="D64" s="5"/>
      <c r="E64" s="6"/>
      <c r="F64" s="106"/>
      <c r="G64" s="107">
        <f>E64*12</f>
        <v>0</v>
      </c>
    </row>
    <row r="65" spans="1:7" ht="28.8" x14ac:dyDescent="0.3">
      <c r="A65" s="36">
        <v>39</v>
      </c>
      <c r="B65" s="7" t="s">
        <v>15</v>
      </c>
      <c r="C65" s="8" t="s">
        <v>16</v>
      </c>
      <c r="D65" s="8"/>
      <c r="E65" s="9"/>
      <c r="F65" s="108"/>
      <c r="G65" s="109">
        <f t="shared" ref="G65:G73" si="10">E65*12</f>
        <v>0</v>
      </c>
    </row>
    <row r="66" spans="1:7" x14ac:dyDescent="0.3">
      <c r="A66" s="36">
        <v>40</v>
      </c>
      <c r="B66" s="7" t="s">
        <v>45</v>
      </c>
      <c r="C66" s="8" t="s">
        <v>16</v>
      </c>
      <c r="D66" s="8"/>
      <c r="E66" s="9"/>
      <c r="F66" s="108"/>
      <c r="G66" s="109">
        <f t="shared" si="10"/>
        <v>0</v>
      </c>
    </row>
    <row r="67" spans="1:7" x14ac:dyDescent="0.3">
      <c r="A67" s="36">
        <v>41</v>
      </c>
      <c r="B67" s="7" t="s">
        <v>47</v>
      </c>
      <c r="C67" s="8" t="s">
        <v>48</v>
      </c>
      <c r="D67" s="8"/>
      <c r="E67" s="9"/>
      <c r="F67" s="108"/>
      <c r="G67" s="109">
        <f t="shared" si="10"/>
        <v>0</v>
      </c>
    </row>
    <row r="68" spans="1:7" ht="28.8" x14ac:dyDescent="0.3">
      <c r="A68" s="36">
        <v>42</v>
      </c>
      <c r="B68" s="7" t="s">
        <v>42</v>
      </c>
      <c r="C68" s="8" t="s">
        <v>19</v>
      </c>
      <c r="D68" s="8"/>
      <c r="E68" s="9"/>
      <c r="F68" s="108"/>
      <c r="G68" s="109">
        <f t="shared" si="10"/>
        <v>0</v>
      </c>
    </row>
    <row r="69" spans="1:7" x14ac:dyDescent="0.3">
      <c r="A69" s="36">
        <v>43</v>
      </c>
      <c r="B69" s="7" t="s">
        <v>23</v>
      </c>
      <c r="C69" s="8" t="s">
        <v>19</v>
      </c>
      <c r="D69" s="8"/>
      <c r="E69" s="9"/>
      <c r="F69" s="108"/>
      <c r="G69" s="109">
        <f t="shared" si="10"/>
        <v>0</v>
      </c>
    </row>
    <row r="70" spans="1:7" x14ac:dyDescent="0.3">
      <c r="A70" s="36">
        <v>44</v>
      </c>
      <c r="B70" s="7" t="s">
        <v>49</v>
      </c>
      <c r="C70" s="8" t="s">
        <v>19</v>
      </c>
      <c r="D70" s="8"/>
      <c r="E70" s="9"/>
      <c r="F70" s="108"/>
      <c r="G70" s="109">
        <f t="shared" si="10"/>
        <v>0</v>
      </c>
    </row>
    <row r="71" spans="1:7" x14ac:dyDescent="0.3">
      <c r="A71" s="36">
        <v>45</v>
      </c>
      <c r="B71" s="7" t="s">
        <v>50</v>
      </c>
      <c r="C71" s="8" t="s">
        <v>19</v>
      </c>
      <c r="D71" s="8"/>
      <c r="E71" s="9"/>
      <c r="F71" s="108"/>
      <c r="G71" s="109">
        <f t="shared" si="10"/>
        <v>0</v>
      </c>
    </row>
    <row r="72" spans="1:7" x14ac:dyDescent="0.3">
      <c r="A72" s="36">
        <v>46</v>
      </c>
      <c r="B72" s="7" t="s">
        <v>20</v>
      </c>
      <c r="C72" s="8" t="s">
        <v>19</v>
      </c>
      <c r="D72" s="8"/>
      <c r="E72" s="9"/>
      <c r="F72" s="108"/>
      <c r="G72" s="109">
        <f t="shared" si="10"/>
        <v>0</v>
      </c>
    </row>
    <row r="73" spans="1:7" x14ac:dyDescent="0.3">
      <c r="A73" s="36">
        <v>47</v>
      </c>
      <c r="B73" s="7" t="s">
        <v>51</v>
      </c>
      <c r="C73" s="8" t="s">
        <v>19</v>
      </c>
      <c r="D73" s="8"/>
      <c r="E73" s="9"/>
      <c r="F73" s="108"/>
      <c r="G73" s="109">
        <f t="shared" si="10"/>
        <v>0</v>
      </c>
    </row>
    <row r="74" spans="1:7" x14ac:dyDescent="0.3">
      <c r="A74" s="36">
        <v>48</v>
      </c>
      <c r="B74" s="7" t="s">
        <v>24</v>
      </c>
      <c r="C74" s="8" t="s">
        <v>25</v>
      </c>
      <c r="D74" s="8"/>
      <c r="E74" s="108"/>
      <c r="F74" s="9"/>
      <c r="G74" s="109">
        <f>F74*2</f>
        <v>0</v>
      </c>
    </row>
    <row r="75" spans="1:7" x14ac:dyDescent="0.3">
      <c r="A75" s="38">
        <v>49</v>
      </c>
      <c r="B75" s="10" t="s">
        <v>34</v>
      </c>
      <c r="C75" s="11" t="s">
        <v>29</v>
      </c>
      <c r="D75" s="11"/>
      <c r="E75" s="110"/>
      <c r="F75" s="12"/>
      <c r="G75" s="111">
        <f>F75*3</f>
        <v>0</v>
      </c>
    </row>
    <row r="76" spans="1:7" ht="15" thickBot="1" x14ac:dyDescent="0.35">
      <c r="A76" s="42"/>
      <c r="B76" s="43" t="s">
        <v>32</v>
      </c>
      <c r="C76" s="44"/>
      <c r="D76" s="44"/>
      <c r="E76" s="112">
        <f t="shared" ref="E76:F76" si="11">SUM(E64:E75)</f>
        <v>0</v>
      </c>
      <c r="F76" s="112">
        <f t="shared" si="11"/>
        <v>0</v>
      </c>
      <c r="G76" s="113">
        <f>SUM(G64:G75)</f>
        <v>0</v>
      </c>
    </row>
    <row r="77" spans="1:7" x14ac:dyDescent="0.3">
      <c r="A77" s="19" t="s">
        <v>9</v>
      </c>
      <c r="B77" s="20"/>
      <c r="C77" s="21" t="s">
        <v>8</v>
      </c>
      <c r="D77" s="21" t="s">
        <v>30</v>
      </c>
      <c r="E77" s="114" t="s">
        <v>60</v>
      </c>
      <c r="F77" s="114" t="s">
        <v>62</v>
      </c>
      <c r="G77" s="115"/>
    </row>
    <row r="78" spans="1:7" x14ac:dyDescent="0.3">
      <c r="A78" s="24" t="s">
        <v>5</v>
      </c>
      <c r="B78" s="25"/>
      <c r="C78" s="26">
        <v>1</v>
      </c>
      <c r="D78" s="26">
        <v>16.5</v>
      </c>
      <c r="E78" s="116" t="s">
        <v>61</v>
      </c>
      <c r="F78" s="116" t="s">
        <v>61</v>
      </c>
      <c r="G78" s="117"/>
    </row>
    <row r="79" spans="1:7" x14ac:dyDescent="0.3">
      <c r="A79" s="29" t="s">
        <v>31</v>
      </c>
      <c r="B79" s="30" t="s">
        <v>10</v>
      </c>
      <c r="C79" s="31" t="s">
        <v>11</v>
      </c>
      <c r="D79" s="31"/>
      <c r="E79" s="118" t="s">
        <v>12</v>
      </c>
      <c r="F79" s="118" t="s">
        <v>13</v>
      </c>
      <c r="G79" s="119" t="s">
        <v>14</v>
      </c>
    </row>
    <row r="80" spans="1:7" x14ac:dyDescent="0.3">
      <c r="A80" s="34">
        <v>50</v>
      </c>
      <c r="B80" s="4" t="s">
        <v>52</v>
      </c>
      <c r="C80" s="5" t="s">
        <v>53</v>
      </c>
      <c r="D80" s="5"/>
      <c r="E80" s="6"/>
      <c r="F80" s="106"/>
      <c r="G80" s="107">
        <f>E80*12</f>
        <v>0</v>
      </c>
    </row>
    <row r="81" spans="1:7" x14ac:dyDescent="0.3">
      <c r="A81" s="36">
        <v>51</v>
      </c>
      <c r="B81" s="7" t="s">
        <v>45</v>
      </c>
      <c r="C81" s="8" t="s">
        <v>53</v>
      </c>
      <c r="D81" s="8"/>
      <c r="E81" s="9"/>
      <c r="F81" s="108"/>
      <c r="G81" s="109">
        <f t="shared" ref="G81:G88" si="12">E81*12</f>
        <v>0</v>
      </c>
    </row>
    <row r="82" spans="1:7" x14ac:dyDescent="0.3">
      <c r="A82" s="36">
        <v>52</v>
      </c>
      <c r="B82" s="7" t="s">
        <v>23</v>
      </c>
      <c r="C82" s="8" t="s">
        <v>53</v>
      </c>
      <c r="D82" s="8"/>
      <c r="E82" s="9"/>
      <c r="F82" s="108"/>
      <c r="G82" s="109">
        <f t="shared" si="12"/>
        <v>0</v>
      </c>
    </row>
    <row r="83" spans="1:7" ht="28.8" x14ac:dyDescent="0.3">
      <c r="A83" s="36">
        <v>53</v>
      </c>
      <c r="B83" s="7" t="s">
        <v>54</v>
      </c>
      <c r="C83" s="8" t="s">
        <v>53</v>
      </c>
      <c r="D83" s="8"/>
      <c r="E83" s="9"/>
      <c r="F83" s="108"/>
      <c r="G83" s="109">
        <f t="shared" si="12"/>
        <v>0</v>
      </c>
    </row>
    <row r="84" spans="1:7" x14ac:dyDescent="0.3">
      <c r="A84" s="36">
        <v>54</v>
      </c>
      <c r="B84" s="7" t="s">
        <v>55</v>
      </c>
      <c r="C84" s="8" t="s">
        <v>19</v>
      </c>
      <c r="D84" s="8"/>
      <c r="E84" s="9"/>
      <c r="F84" s="108"/>
      <c r="G84" s="109">
        <f t="shared" si="12"/>
        <v>0</v>
      </c>
    </row>
    <row r="85" spans="1:7" x14ac:dyDescent="0.3">
      <c r="A85" s="36">
        <v>55</v>
      </c>
      <c r="B85" s="7" t="s">
        <v>51</v>
      </c>
      <c r="C85" s="8" t="s">
        <v>19</v>
      </c>
      <c r="D85" s="8"/>
      <c r="E85" s="9"/>
      <c r="F85" s="108"/>
      <c r="G85" s="109">
        <f t="shared" si="12"/>
        <v>0</v>
      </c>
    </row>
    <row r="86" spans="1:7" x14ac:dyDescent="0.3">
      <c r="A86" s="36">
        <v>56</v>
      </c>
      <c r="B86" s="7" t="s">
        <v>56</v>
      </c>
      <c r="C86" s="8" t="s">
        <v>19</v>
      </c>
      <c r="D86" s="8"/>
      <c r="E86" s="9"/>
      <c r="F86" s="108"/>
      <c r="G86" s="109">
        <f t="shared" si="12"/>
        <v>0</v>
      </c>
    </row>
    <row r="87" spans="1:7" x14ac:dyDescent="0.3">
      <c r="A87" s="36">
        <v>57</v>
      </c>
      <c r="B87" s="7" t="s">
        <v>20</v>
      </c>
      <c r="C87" s="8" t="s">
        <v>19</v>
      </c>
      <c r="D87" s="8"/>
      <c r="E87" s="9"/>
      <c r="F87" s="108"/>
      <c r="G87" s="109">
        <f t="shared" si="12"/>
        <v>0</v>
      </c>
    </row>
    <row r="88" spans="1:7" ht="28.8" x14ac:dyDescent="0.3">
      <c r="A88" s="38">
        <v>58</v>
      </c>
      <c r="B88" s="10" t="s">
        <v>42</v>
      </c>
      <c r="C88" s="11" t="s">
        <v>19</v>
      </c>
      <c r="D88" s="11"/>
      <c r="E88" s="12"/>
      <c r="F88" s="110"/>
      <c r="G88" s="111">
        <f t="shared" si="12"/>
        <v>0</v>
      </c>
    </row>
    <row r="89" spans="1:7" ht="15" thickBot="1" x14ac:dyDescent="0.35">
      <c r="A89" s="42"/>
      <c r="B89" s="43" t="s">
        <v>32</v>
      </c>
      <c r="C89" s="44"/>
      <c r="D89" s="44"/>
      <c r="E89" s="112">
        <f t="shared" ref="E89:F89" si="13">SUM(E80:E88)</f>
        <v>0</v>
      </c>
      <c r="F89" s="112">
        <f t="shared" si="13"/>
        <v>0</v>
      </c>
      <c r="G89" s="113">
        <f>SUM(G80:G88)</f>
        <v>0</v>
      </c>
    </row>
    <row r="90" spans="1:7" x14ac:dyDescent="0.3">
      <c r="A90" s="19" t="s">
        <v>9</v>
      </c>
      <c r="B90" s="20"/>
      <c r="C90" s="21" t="s">
        <v>8</v>
      </c>
      <c r="D90" s="21" t="s">
        <v>30</v>
      </c>
      <c r="E90" s="114" t="s">
        <v>60</v>
      </c>
      <c r="F90" s="114" t="s">
        <v>62</v>
      </c>
      <c r="G90" s="115"/>
    </row>
    <row r="91" spans="1:7" x14ac:dyDescent="0.3">
      <c r="A91" s="24" t="s">
        <v>6</v>
      </c>
      <c r="B91" s="25"/>
      <c r="C91" s="26">
        <v>8</v>
      </c>
      <c r="D91" s="26">
        <v>202.77</v>
      </c>
      <c r="E91" s="116" t="s">
        <v>61</v>
      </c>
      <c r="F91" s="116" t="s">
        <v>61</v>
      </c>
      <c r="G91" s="117"/>
    </row>
    <row r="92" spans="1:7" x14ac:dyDescent="0.3">
      <c r="A92" s="29" t="s">
        <v>31</v>
      </c>
      <c r="B92" s="30" t="s">
        <v>10</v>
      </c>
      <c r="C92" s="31" t="s">
        <v>11</v>
      </c>
      <c r="D92" s="31"/>
      <c r="E92" s="118" t="s">
        <v>12</v>
      </c>
      <c r="F92" s="118" t="s">
        <v>13</v>
      </c>
      <c r="G92" s="119" t="s">
        <v>14</v>
      </c>
    </row>
    <row r="93" spans="1:7" x14ac:dyDescent="0.3">
      <c r="A93" s="34">
        <v>60</v>
      </c>
      <c r="B93" s="4" t="s">
        <v>57</v>
      </c>
      <c r="C93" s="5" t="s">
        <v>58</v>
      </c>
      <c r="D93" s="5"/>
      <c r="E93" s="6"/>
      <c r="F93" s="106"/>
      <c r="G93" s="107">
        <f>E93*12</f>
        <v>0</v>
      </c>
    </row>
    <row r="94" spans="1:7" ht="28.8" x14ac:dyDescent="0.3">
      <c r="A94" s="36">
        <v>61</v>
      </c>
      <c r="B94" s="7" t="s">
        <v>15</v>
      </c>
      <c r="C94" s="8" t="s">
        <v>59</v>
      </c>
      <c r="D94" s="8"/>
      <c r="E94" s="9"/>
      <c r="F94" s="108"/>
      <c r="G94" s="109">
        <f t="shared" ref="G94:G102" si="14">E94*12</f>
        <v>0</v>
      </c>
    </row>
    <row r="95" spans="1:7" x14ac:dyDescent="0.3">
      <c r="A95" s="36">
        <v>62</v>
      </c>
      <c r="B95" s="7" t="s">
        <v>45</v>
      </c>
      <c r="C95" s="8" t="s">
        <v>59</v>
      </c>
      <c r="D95" s="8"/>
      <c r="E95" s="9"/>
      <c r="F95" s="108"/>
      <c r="G95" s="109">
        <f t="shared" si="14"/>
        <v>0</v>
      </c>
    </row>
    <row r="96" spans="1:7" x14ac:dyDescent="0.3">
      <c r="A96" s="36">
        <v>63</v>
      </c>
      <c r="B96" s="7" t="s">
        <v>47</v>
      </c>
      <c r="C96" s="8" t="s">
        <v>48</v>
      </c>
      <c r="D96" s="8"/>
      <c r="E96" s="9"/>
      <c r="F96" s="108"/>
      <c r="G96" s="109">
        <f t="shared" si="14"/>
        <v>0</v>
      </c>
    </row>
    <row r="97" spans="1:7" x14ac:dyDescent="0.3">
      <c r="A97" s="36">
        <v>64</v>
      </c>
      <c r="B97" s="7" t="s">
        <v>51</v>
      </c>
      <c r="C97" s="8" t="s">
        <v>19</v>
      </c>
      <c r="D97" s="8"/>
      <c r="E97" s="9"/>
      <c r="F97" s="108"/>
      <c r="G97" s="109">
        <f t="shared" si="14"/>
        <v>0</v>
      </c>
    </row>
    <row r="98" spans="1:7" ht="28.8" x14ac:dyDescent="0.3">
      <c r="A98" s="36">
        <v>65</v>
      </c>
      <c r="B98" s="7" t="s">
        <v>42</v>
      </c>
      <c r="C98" s="8" t="s">
        <v>19</v>
      </c>
      <c r="D98" s="8"/>
      <c r="E98" s="9"/>
      <c r="F98" s="108"/>
      <c r="G98" s="109">
        <f t="shared" si="14"/>
        <v>0</v>
      </c>
    </row>
    <row r="99" spans="1:7" x14ac:dyDescent="0.3">
      <c r="A99" s="36">
        <v>66</v>
      </c>
      <c r="B99" s="7" t="s">
        <v>23</v>
      </c>
      <c r="C99" s="8" t="s">
        <v>19</v>
      </c>
      <c r="D99" s="8"/>
      <c r="E99" s="9"/>
      <c r="F99" s="108"/>
      <c r="G99" s="109">
        <f t="shared" si="14"/>
        <v>0</v>
      </c>
    </row>
    <row r="100" spans="1:7" x14ac:dyDescent="0.3">
      <c r="A100" s="36">
        <v>67</v>
      </c>
      <c r="B100" s="7" t="s">
        <v>49</v>
      </c>
      <c r="C100" s="8" t="s">
        <v>19</v>
      </c>
      <c r="D100" s="8"/>
      <c r="E100" s="9"/>
      <c r="F100" s="108"/>
      <c r="G100" s="109">
        <f t="shared" si="14"/>
        <v>0</v>
      </c>
    </row>
    <row r="101" spans="1:7" x14ac:dyDescent="0.3">
      <c r="A101" s="36">
        <v>68</v>
      </c>
      <c r="B101" s="7" t="s">
        <v>50</v>
      </c>
      <c r="C101" s="8" t="s">
        <v>19</v>
      </c>
      <c r="D101" s="8"/>
      <c r="E101" s="9"/>
      <c r="F101" s="108"/>
      <c r="G101" s="109">
        <f t="shared" si="14"/>
        <v>0</v>
      </c>
    </row>
    <row r="102" spans="1:7" x14ac:dyDescent="0.3">
      <c r="A102" s="36">
        <v>69</v>
      </c>
      <c r="B102" s="7" t="s">
        <v>20</v>
      </c>
      <c r="C102" s="8" t="s">
        <v>19</v>
      </c>
      <c r="D102" s="8"/>
      <c r="E102" s="9"/>
      <c r="F102" s="108"/>
      <c r="G102" s="109">
        <f t="shared" si="14"/>
        <v>0</v>
      </c>
    </row>
    <row r="103" spans="1:7" x14ac:dyDescent="0.3">
      <c r="A103" s="36">
        <v>70</v>
      </c>
      <c r="B103" s="7" t="s">
        <v>24</v>
      </c>
      <c r="C103" s="8" t="s">
        <v>25</v>
      </c>
      <c r="D103" s="8"/>
      <c r="E103" s="108"/>
      <c r="F103" s="9"/>
      <c r="G103" s="109">
        <f>F103*2</f>
        <v>0</v>
      </c>
    </row>
    <row r="104" spans="1:7" x14ac:dyDescent="0.3">
      <c r="A104" s="38">
        <v>71</v>
      </c>
      <c r="B104" s="10" t="s">
        <v>34</v>
      </c>
      <c r="C104" s="11" t="s">
        <v>29</v>
      </c>
      <c r="D104" s="11"/>
      <c r="E104" s="110"/>
      <c r="F104" s="12"/>
      <c r="G104" s="111">
        <f>F104*3</f>
        <v>0</v>
      </c>
    </row>
    <row r="105" spans="1:7" ht="15" thickBot="1" x14ac:dyDescent="0.35">
      <c r="A105" s="42"/>
      <c r="B105" s="43" t="s">
        <v>32</v>
      </c>
      <c r="C105" s="44"/>
      <c r="D105" s="44"/>
      <c r="E105" s="112">
        <f t="shared" ref="E105:F105" si="15">SUM(E93:E104)</f>
        <v>0</v>
      </c>
      <c r="F105" s="112">
        <f t="shared" si="15"/>
        <v>0</v>
      </c>
      <c r="G105" s="113">
        <f>SUM(G93:G104)</f>
        <v>0</v>
      </c>
    </row>
    <row r="106" spans="1:7" x14ac:dyDescent="0.3">
      <c r="A106" s="19" t="s">
        <v>9</v>
      </c>
      <c r="B106" s="20"/>
      <c r="C106" s="21" t="s">
        <v>8</v>
      </c>
      <c r="D106" s="21" t="s">
        <v>30</v>
      </c>
      <c r="E106" s="114" t="s">
        <v>60</v>
      </c>
      <c r="F106" s="114" t="s">
        <v>62</v>
      </c>
      <c r="G106" s="115"/>
    </row>
    <row r="107" spans="1:7" x14ac:dyDescent="0.3">
      <c r="A107" s="24" t="s">
        <v>75</v>
      </c>
      <c r="B107" s="25"/>
      <c r="C107" s="26">
        <v>3</v>
      </c>
      <c r="D107" s="26">
        <v>1023.6500000000001</v>
      </c>
      <c r="E107" s="116" t="s">
        <v>61</v>
      </c>
      <c r="F107" s="116" t="s">
        <v>61</v>
      </c>
      <c r="G107" s="117"/>
    </row>
    <row r="108" spans="1:7" x14ac:dyDescent="0.3">
      <c r="A108" s="29" t="s">
        <v>31</v>
      </c>
      <c r="B108" s="30" t="s">
        <v>10</v>
      </c>
      <c r="C108" s="31" t="s">
        <v>11</v>
      </c>
      <c r="D108" s="31"/>
      <c r="E108" s="118" t="s">
        <v>12</v>
      </c>
      <c r="F108" s="118" t="s">
        <v>13</v>
      </c>
      <c r="G108" s="119" t="s">
        <v>14</v>
      </c>
    </row>
    <row r="109" spans="1:7" x14ac:dyDescent="0.3">
      <c r="A109" s="34">
        <v>72</v>
      </c>
      <c r="B109" s="4" t="s">
        <v>46</v>
      </c>
      <c r="C109" s="5" t="s">
        <v>19</v>
      </c>
      <c r="D109" s="5"/>
      <c r="E109" s="6"/>
      <c r="F109" s="106"/>
      <c r="G109" s="107">
        <f>E109*12</f>
        <v>0</v>
      </c>
    </row>
    <row r="110" spans="1:7" x14ac:dyDescent="0.3">
      <c r="A110" s="36">
        <v>73</v>
      </c>
      <c r="B110" s="7" t="s">
        <v>45</v>
      </c>
      <c r="C110" s="8" t="s">
        <v>19</v>
      </c>
      <c r="D110" s="8"/>
      <c r="E110" s="9"/>
      <c r="F110" s="108"/>
      <c r="G110" s="109">
        <f t="shared" ref="G110:G112" si="16">E110*12</f>
        <v>0</v>
      </c>
    </row>
    <row r="111" spans="1:7" x14ac:dyDescent="0.3">
      <c r="A111" s="36">
        <v>74</v>
      </c>
      <c r="B111" s="7" t="s">
        <v>20</v>
      </c>
      <c r="C111" s="8" t="s">
        <v>19</v>
      </c>
      <c r="D111" s="8"/>
      <c r="E111" s="9"/>
      <c r="F111" s="108"/>
      <c r="G111" s="109">
        <f t="shared" si="16"/>
        <v>0</v>
      </c>
    </row>
    <row r="112" spans="1:7" ht="28.8" x14ac:dyDescent="0.3">
      <c r="A112" s="38">
        <v>75</v>
      </c>
      <c r="B112" s="10" t="s">
        <v>15</v>
      </c>
      <c r="C112" s="11" t="s">
        <v>19</v>
      </c>
      <c r="D112" s="11"/>
      <c r="E112" s="12"/>
      <c r="F112" s="110"/>
      <c r="G112" s="111">
        <f t="shared" si="16"/>
        <v>0</v>
      </c>
    </row>
    <row r="113" spans="1:7" ht="15" thickBot="1" x14ac:dyDescent="0.35">
      <c r="A113" s="45"/>
      <c r="B113" s="43" t="s">
        <v>32</v>
      </c>
      <c r="C113" s="46"/>
      <c r="D113" s="46"/>
      <c r="E113" s="120">
        <f t="shared" ref="E113:F113" si="17">SUM(E109:E112)</f>
        <v>0</v>
      </c>
      <c r="F113" s="120">
        <f t="shared" si="17"/>
        <v>0</v>
      </c>
      <c r="G113" s="121">
        <f>SUM(G109:G112)</f>
        <v>0</v>
      </c>
    </row>
    <row r="114" spans="1:7" x14ac:dyDescent="0.3">
      <c r="A114" s="19" t="s">
        <v>9</v>
      </c>
      <c r="B114" s="20"/>
      <c r="C114" s="21"/>
      <c r="D114" s="21"/>
      <c r="E114" s="114" t="s">
        <v>60</v>
      </c>
      <c r="F114" s="114" t="s">
        <v>62</v>
      </c>
      <c r="G114" s="115"/>
    </row>
    <row r="115" spans="1:7" x14ac:dyDescent="0.3">
      <c r="A115" s="24" t="s">
        <v>67</v>
      </c>
      <c r="B115" s="25"/>
      <c r="C115" s="26"/>
      <c r="D115" s="26"/>
      <c r="E115" s="116" t="s">
        <v>61</v>
      </c>
      <c r="F115" s="116" t="s">
        <v>61</v>
      </c>
      <c r="G115" s="117"/>
    </row>
    <row r="116" spans="1:7" x14ac:dyDescent="0.3">
      <c r="A116" s="29" t="s">
        <v>31</v>
      </c>
      <c r="B116" s="30" t="s">
        <v>10</v>
      </c>
      <c r="C116" s="31" t="s">
        <v>11</v>
      </c>
      <c r="D116" s="31"/>
      <c r="E116" s="118" t="s">
        <v>12</v>
      </c>
      <c r="F116" s="118" t="s">
        <v>13</v>
      </c>
      <c r="G116" s="119" t="s">
        <v>14</v>
      </c>
    </row>
    <row r="117" spans="1:7" x14ac:dyDescent="0.3">
      <c r="A117" s="34">
        <v>76</v>
      </c>
      <c r="B117" s="4" t="s">
        <v>78</v>
      </c>
      <c r="C117" s="5" t="s">
        <v>25</v>
      </c>
      <c r="D117" s="5"/>
      <c r="E117" s="122"/>
      <c r="F117" s="6"/>
      <c r="G117" s="107">
        <f>F117*2</f>
        <v>0</v>
      </c>
    </row>
    <row r="118" spans="1:7" ht="28.8" x14ac:dyDescent="0.3">
      <c r="A118" s="36">
        <v>77</v>
      </c>
      <c r="B118" s="7" t="s">
        <v>79</v>
      </c>
      <c r="C118" s="8" t="s">
        <v>25</v>
      </c>
      <c r="D118" s="8"/>
      <c r="E118" s="123"/>
      <c r="F118" s="9"/>
      <c r="G118" s="109">
        <f t="shared" ref="G118:G121" si="18">F118*2</f>
        <v>0</v>
      </c>
    </row>
    <row r="119" spans="1:7" x14ac:dyDescent="0.3">
      <c r="A119" s="36">
        <v>78</v>
      </c>
      <c r="B119" s="7" t="s">
        <v>80</v>
      </c>
      <c r="C119" s="8" t="s">
        <v>25</v>
      </c>
      <c r="D119" s="8"/>
      <c r="E119" s="123"/>
      <c r="F119" s="9"/>
      <c r="G119" s="109">
        <f t="shared" si="18"/>
        <v>0</v>
      </c>
    </row>
    <row r="120" spans="1:7" x14ac:dyDescent="0.3">
      <c r="A120" s="36">
        <v>79</v>
      </c>
      <c r="B120" s="10" t="s">
        <v>77</v>
      </c>
      <c r="C120" s="8" t="s">
        <v>25</v>
      </c>
      <c r="D120" s="8"/>
      <c r="E120" s="123"/>
      <c r="F120" s="9"/>
      <c r="G120" s="109">
        <f t="shared" ref="G120" si="19">F120*2</f>
        <v>0</v>
      </c>
    </row>
    <row r="121" spans="1:7" x14ac:dyDescent="0.3">
      <c r="A121" s="38">
        <v>80</v>
      </c>
      <c r="B121" s="10" t="s">
        <v>76</v>
      </c>
      <c r="C121" s="11" t="s">
        <v>25</v>
      </c>
      <c r="D121" s="11"/>
      <c r="E121" s="124"/>
      <c r="F121" s="12"/>
      <c r="G121" s="111">
        <f t="shared" si="18"/>
        <v>0</v>
      </c>
    </row>
    <row r="122" spans="1:7" ht="15" thickBot="1" x14ac:dyDescent="0.35">
      <c r="A122" s="42"/>
      <c r="B122" s="43" t="s">
        <v>32</v>
      </c>
      <c r="C122" s="44"/>
      <c r="D122" s="44"/>
      <c r="E122" s="112">
        <f t="shared" ref="E122" si="20">SUM(E117:E121)</f>
        <v>0</v>
      </c>
      <c r="F122" s="112">
        <f>SUM(F117:F121)</f>
        <v>0</v>
      </c>
      <c r="G122" s="113">
        <f>SUM(G117:G121)</f>
        <v>0</v>
      </c>
    </row>
    <row r="123" spans="1:7" x14ac:dyDescent="0.3">
      <c r="A123" s="24" t="s">
        <v>9</v>
      </c>
      <c r="B123" s="40"/>
      <c r="C123" s="26"/>
      <c r="D123" s="26"/>
      <c r="E123" s="116" t="s">
        <v>60</v>
      </c>
      <c r="F123" s="116" t="s">
        <v>62</v>
      </c>
      <c r="G123" s="125"/>
    </row>
    <row r="124" spans="1:7" x14ac:dyDescent="0.3">
      <c r="A124" s="24" t="s">
        <v>68</v>
      </c>
      <c r="B124" s="25"/>
      <c r="C124" s="26"/>
      <c r="D124" s="26"/>
      <c r="E124" s="116" t="s">
        <v>61</v>
      </c>
      <c r="F124" s="116" t="s">
        <v>61</v>
      </c>
      <c r="G124" s="117"/>
    </row>
    <row r="125" spans="1:7" x14ac:dyDescent="0.3">
      <c r="A125" s="29" t="s">
        <v>31</v>
      </c>
      <c r="B125" s="30" t="s">
        <v>10</v>
      </c>
      <c r="C125" s="31" t="s">
        <v>11</v>
      </c>
      <c r="D125" s="31"/>
      <c r="E125" s="118" t="s">
        <v>12</v>
      </c>
      <c r="F125" s="118" t="s">
        <v>13</v>
      </c>
      <c r="G125" s="119" t="s">
        <v>14</v>
      </c>
    </row>
    <row r="126" spans="1:7" x14ac:dyDescent="0.3">
      <c r="A126" s="41">
        <v>81</v>
      </c>
      <c r="B126" s="16" t="s">
        <v>69</v>
      </c>
      <c r="C126" s="17" t="s">
        <v>25</v>
      </c>
      <c r="D126" s="17"/>
      <c r="E126" s="126"/>
      <c r="F126" s="18"/>
      <c r="G126" s="127">
        <f>F126*2</f>
        <v>0</v>
      </c>
    </row>
    <row r="127" spans="1:7" ht="15" thickBot="1" x14ac:dyDescent="0.35">
      <c r="A127" s="42"/>
      <c r="B127" s="43" t="s">
        <v>32</v>
      </c>
      <c r="C127" s="44"/>
      <c r="D127" s="44"/>
      <c r="E127" s="112">
        <f t="shared" ref="E127:F127" si="21">SUM(E126)</f>
        <v>0</v>
      </c>
      <c r="F127" s="112">
        <f t="shared" si="21"/>
        <v>0</v>
      </c>
      <c r="G127" s="113">
        <f>SUM(G126)</f>
        <v>0</v>
      </c>
    </row>
    <row r="128" spans="1:7" ht="15" thickBot="1" x14ac:dyDescent="0.35">
      <c r="E128" s="128"/>
      <c r="F128" s="128"/>
      <c r="G128" s="128"/>
    </row>
    <row r="129" spans="1:7" ht="15" thickBot="1" x14ac:dyDescent="0.35">
      <c r="A129" s="64"/>
      <c r="B129" s="65" t="s">
        <v>89</v>
      </c>
      <c r="C129" s="66"/>
      <c r="D129" s="97"/>
      <c r="E129" s="129">
        <f>SUM(E127,E122,E113,E105,E89,E76,E60,E43,E34,E22)</f>
        <v>0</v>
      </c>
      <c r="F129" s="129"/>
      <c r="G129" s="130">
        <f t="shared" ref="G129" si="22">SUM(G127,G122,G113,G105,G89,G76,G60,G43,G34,G22)</f>
        <v>0</v>
      </c>
    </row>
  </sheetData>
  <sheetProtection algorithmName="SHA-512" hashValue="v+jRlmbwPLzH/TOBfQsJS2G4sOnEmQhdYin1AqzAyWfPlSgXbBGrdVkoISRdcR87dXxP3BWfhPuPZphGqKa2qw==" saltValue="1130+rNK8iaZosrvmJCOoA==" spinCount="100000" sheet="1" selectLockedCells="1"/>
  <mergeCells count="2">
    <mergeCell ref="B6:G6"/>
    <mergeCell ref="A3:G3"/>
  </mergeCells>
  <pageMargins left="0.7" right="0.7" top="0.75" bottom="0.75" header="0.3" footer="0.3"/>
  <pageSetup paperSize="9" scale="85" orientation="landscape" r:id="rId1"/>
  <rowBreaks count="4" manualBreakCount="4">
    <brk id="34" max="6" man="1"/>
    <brk id="60" max="6" man="1"/>
    <brk id="89" max="6" man="1"/>
    <brk id="12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POLJČANE</vt:lpstr>
      <vt:lpstr>SL. BISTRICA</vt:lpstr>
      <vt:lpstr>POLJČANE!Področje_tiskanja</vt:lpstr>
      <vt:lpstr>'SL. BISTRICA'!Področje_tiskanja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Frangež</dc:creator>
  <cp:lastModifiedBy>Marko Žula</cp:lastModifiedBy>
  <cp:lastPrinted>2023-11-27T18:01:46Z</cp:lastPrinted>
  <dcterms:created xsi:type="dcterms:W3CDTF">2023-11-26T20:22:54Z</dcterms:created>
  <dcterms:modified xsi:type="dcterms:W3CDTF">2025-11-27T14:55:01Z</dcterms:modified>
</cp:coreProperties>
</file>